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1AB9396-6868-4CC4-B9CF-B02BB297696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kreditor'!$A$1:$E$72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65" i="19"/>
  <c r="C6" i="10"/>
  <c r="D64" i="18"/>
  <c r="F12" i="21"/>
  <c r="J51" i="19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0" i="19" l="1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A14" i="7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58" i="19" l="1"/>
  <c r="F25" i="19"/>
  <c r="D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27" i="19" s="1"/>
  <c r="A38" i="19"/>
  <c r="A18" i="9" l="1"/>
  <c r="A19" i="9" s="1"/>
  <c r="A20" i="9" s="1"/>
  <c r="A21" i="9" s="1"/>
  <c r="A33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7" i="7" l="1"/>
  <c r="A48" i="7" s="1"/>
  <c r="A49" i="7" s="1"/>
  <c r="A28" i="19"/>
  <c r="A29" i="19" s="1"/>
  <c r="A30" i="19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49" i="19"/>
  <c r="A50" i="19" s="1"/>
  <c r="A51" i="19" s="1"/>
  <c r="A52" i="19" s="1"/>
  <c r="A53" i="19" s="1"/>
  <c r="A54" i="19" s="1"/>
  <c r="A55" i="19" s="1"/>
  <c r="A56" i="19" s="1"/>
  <c r="A57" i="19" s="1"/>
  <c r="A58" i="19" s="1"/>
  <c r="A51" i="7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5" i="7" s="1"/>
  <c r="A66" i="7" s="1"/>
  <c r="B26" i="10"/>
  <c r="A60" i="9" l="1"/>
  <c r="A61" i="9"/>
  <c r="A62" i="9" s="1"/>
  <c r="A68" i="7"/>
  <c r="A70" i="7" s="1"/>
  <c r="A71" i="7" s="1"/>
  <c r="A72" i="7" s="1"/>
  <c r="A73" i="7" s="1"/>
  <c r="A54" i="10"/>
  <c r="A59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8" i="19" s="1"/>
  <c r="A69" i="19" s="1"/>
  <c r="A70" i="19" s="1"/>
  <c r="A71" i="19" s="1"/>
  <c r="A61" i="10" l="1"/>
  <c r="A62" i="10" s="1"/>
  <c r="A63" i="10" s="1"/>
  <c r="A64" i="10"/>
  <c r="A65" i="10" s="1"/>
  <c r="C28" i="7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71" i="18"/>
  <c r="D69" i="18"/>
  <c r="D85" i="10"/>
  <c r="D83" i="10"/>
  <c r="B80" i="10"/>
  <c r="B79" i="10"/>
  <c r="D67" i="9"/>
  <c r="D65" i="9"/>
  <c r="D59" i="18" l="1"/>
  <c r="F64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9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9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<sst xmlns="http://schemas.openxmlformats.org/spreadsheetml/2006/main" count="585" uniqueCount="344">
  <si>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</si>
  <si>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</si>
  <si>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</si>
  <si>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</si>
  <si>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</si>
  <si>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</si>
  <si>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</si>
  <si>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</si>
  <si>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</si>
  <si>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</si>
  <si>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</si>
  <si>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</si>
  <si>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</si>
  <si>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</si>
  <si>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</si>
  <si>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</si>
  <si>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</si>
  <si>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</si>
  <si>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</si>
  <si>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</si>
  <si>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</si>
  <si>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</si>
  <si>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</si>
  <si>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</si>
  <si>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</si>
  <si>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</si>
  <si>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</si>
  <si>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</si>
  <si>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</si>
  <si>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</si>
  <si>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</si>
  <si>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</si>
  <si>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</si>
  <si>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</si>
  <si>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</si>
  <si>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</si>
  <si>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</si>
  <si>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</si>
  <si>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</si>
  <si>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</si>
  <si>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</si>
  <si>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</si>
  <si>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</si>
  <si>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</si>
  <si>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</si>
  <si>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</si>
  <si>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</si>
  <si>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</si>
  <si>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</si>
  <si>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</si>
  <si>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</si>
  <si>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</si>
  <si>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</si>
  <si>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</si>
  <si>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</si>
  <si>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</si>
  <si>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</si>
  <si>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</si>
  <si>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</si>
  <si>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</si>
  <si>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</si>
  <si>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</si>
  <si>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</si>
  <si>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</si>
  <si>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</si>
  <si>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</si>
  <si>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</si>
  <si>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</si>
  <si>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</si>
  <si>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</si>
  <si>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</si>
  <si>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</si>
  <si>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</si>
  <si>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</si>
  <si>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</si>
  <si>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</si>
  <si>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</si>
  <si>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</si>
  <si>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</si>
  <si>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</si>
  <si>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</si>
  <si>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</si>
  <si>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</si>
  <si>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</si>
  <si>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</si>
  <si>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</si>
  <si>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</si>
  <si>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</si>
  <si>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</si>
  <si>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</si>
  <si>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</si>
  <si>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</si>
  <si>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</si>
  <si>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</si>
  <si>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</si>
  <si>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</si>
  <si>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</si>
  <si>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</si>
  <si>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</si>
  <si>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</si>
  <si>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</si>
  <si>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</si>
  <si>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</si>
  <si>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</si>
  <si>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</si>
  <si>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</si>
  <si>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</si>
  <si>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</si>
  <si>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</si>
  <si>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</si>
  <si>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</si>
  <si>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</si>
  <si>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</si>
  <si>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</si>
  <si>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</si>
  <si>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</si>
  <si>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</si>
  <si>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</si>
  <si>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</si>
  <si>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</si>
  <si>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</si>
  <si>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</si>
  <si>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</si>
  <si>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</si>
  <si>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</si>
  <si>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</si>
  <si>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</si>
  <si>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</si>
  <si>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</si>
  <si>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</si>
  <si>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</si>
  <si>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</si>
  <si>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</si>
  <si>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</si>
  <si>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</si>
  <si>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</si>
  <si>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</si>
  <si>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</si>
  <si>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</si>
  <si>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</si>
  <si>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</si>
  <si>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</si>
  <si>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</si>
  <si>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</si>
  <si>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</si>
  <si>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</si>
  <si>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</si>
  <si>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</si>
  <si>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</si>
  <si>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</si>
  <si>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</si>
  <si>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</si>
  <si>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</si>
  <si>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</si>
  <si>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</si>
  <si>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</si>
  <si>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</si>
  <si>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</si>
  <si>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</si>
  <si>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</si>
  <si>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</si>
  <si>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</si>
  <si>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</si>
  <si>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</si>
  <si>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</si>
  <si>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</si>
  <si>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</si>
  <si>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</si>
  <si>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</si>
  <si>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</si>
  <si>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</si>
  <si>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</si>
  <si>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</si>
  <si>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</si>
  <si>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</si>
  <si>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</si>
  <si>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</si>
  <si>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</si>
  <si>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</si>
  <si>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</si>
  <si>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</si>
  <si>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</si>
  <si>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</si>
  <si>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</si>
  <si>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</si>
  <si>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</si>
  <si>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</si>
  <si>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</si>
  <si>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</si>
  <si>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</si>
  <si>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</si>
  <si>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</si>
  <si>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</si>
  <si>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</si>
  <si>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</si>
  <si>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</si>
  <si>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</si>
  <si>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</si>
  <si>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</si>
  <si>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</si>
  <si>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</si>
  <si>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</si>
  <si>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</si>
  <si>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</si>
  <si>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</si>
  <si>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</si>
  <si>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</si>
  <si>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</si>
  <si>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</si>
  <si>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</si>
  <si>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</si>
  <si>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</si>
  <si>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</si>
  <si>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</si>
  <si>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</si>
  <si>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</si>
  <si>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</si>
  <si>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</si>
  <si>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</si>
  <si>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</si>
  <si>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</si>
  <si>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</si>
  <si>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</si>
  <si>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</si>
  <si>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</si>
  <si>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</si>
  <si>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</si>
  <si>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</si>
  <si>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</si>
  <si>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</si>
  <si>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</si>
  <si>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</si>
  <si>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</si>
  <si>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</si>
  <si>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</si>
  <si>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</si>
  <si>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</si>
  <si>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</si>
  <si>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</si>
  <si>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</si>
  <si>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</si>
  <si>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</si>
  <si>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</si>
  <si>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</si>
  <si>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</si>
  <si>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</si>
  <si>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</si>
  <si>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</si>
  <si>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</si>
  <si>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</si>
  <si>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</si>
  <si>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</si>
  <si>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</si>
  <si>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</si>
  <si>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</si>
  <si>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</si>
  <si>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</si>
  <si>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</si>
  <si>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</si>
  <si>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</si>
  <si>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</si>
  <si>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</si>
  <si>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</si>
  <si>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</si>
  <si>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</si>
  <si>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</si>
  <si>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</si>
  <si>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</si>
  <si>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</si>
  <si>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</si>
  <si>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</si>
  <si>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</si>
  <si>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</si>
  <si>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</si>
  <si>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</si>
  <si>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</si>
  <si>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</si>
  <si>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</si>
  <si>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</si>
  <si>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</si>
  <si>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</si>
  <si>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</si>
  <si>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</si>
  <si>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</si>
  <si>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</si>
  <si>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</si>
  <si>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</si>
  <si>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</si>
  <si>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</si>
  <si>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</si>
  <si>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</si>
  <si>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</si>
  <si>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</si>
  <si>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</si>
  <si>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</si>
  <si>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</si>
  <si>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</si>
  <si>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</si>
  <si>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</si>
  <si>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</si>
  <si>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</si>
  <si>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</si>
  <si>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</si>
  <si>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</si>
  <si>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</si>
  <si>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</si>
  <si>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</si>
  <si>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</si>
  <si>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</si>
  <si>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</si>
  <si>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</si>
  <si>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</si>
  <si>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</si>
  <si>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</si>
  <si>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</si>
  <si>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</si>
  <si>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</si>
  <si>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</si>
  <si>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</si>
  <si>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</si>
  <si>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</si>
  <si>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</si>
  <si>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</si>
  <si>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</si>
  <si>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հ․121 մսուր-մանկապարտեզ» ՀՈԱԿ-ի </t>
  </si>
  <si>
    <t>Լ․  ՊՈՂՈՍՅԱՆ</t>
  </si>
  <si>
    <t>Գ․  ԽՈՋԱՅԱՆ</t>
  </si>
  <si>
    <t>Միջոցառման կազմակերպման գծով</t>
  </si>
  <si>
    <t>Էյ-Ի-Ջի-Սերվիս ԱՊԸ</t>
  </si>
  <si>
    <t>Գազի մասնագետի ուսում. գիտահետազոտ. կենտրոն ՓԲԸ</t>
  </si>
  <si>
    <t>«Բնական Բարիքներ» ՍՊԸ</t>
  </si>
  <si>
    <t>«Յունիբանկ» ԲԲԸ</t>
  </si>
  <si>
    <t>«Դեագա» ՍՊԸ</t>
  </si>
  <si>
    <t>Սևանի հացի գործարան ՓԲԸ</t>
  </si>
  <si>
    <t>Սավա ՍՊԸ</t>
  </si>
  <si>
    <t>Մարկո Գրուպ 7 ՍՊԸ</t>
  </si>
  <si>
    <t>Խաք ՍՊԸ</t>
  </si>
  <si>
    <t>Սերգե Սերգեյան Ա/Ձ</t>
  </si>
  <si>
    <t>Սիսիանի հաց ՍՊԸ</t>
  </si>
  <si>
    <t>դեղորայք</t>
  </si>
  <si>
    <t>Աստերիա ՍՊԸ</t>
  </si>
  <si>
    <t>կնիք</t>
  </si>
  <si>
    <t>Այլ եկամուտներ /ջրի սուբսիդիա/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</si>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</sst>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9"/>
      <color rgb="FF000000"/>
      <name val="Tahoma"/>
      <family val="2"/>
    </font>
    <font>
      <i/>
      <sz val="10"/>
      <color theme="1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/>
      <bottom style="thin">
        <color rgb="FFB0C4DE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49" fontId="67" fillId="0" borderId="10" xfId="0" applyNumberFormat="1" applyFont="1" applyBorder="1" applyAlignment="1">
      <alignment horizontal="left" vertical="top" wrapText="1" shrinkToFit="1" readingOrder="1"/>
    </xf>
    <xf numFmtId="164" fontId="42" fillId="0" borderId="10" xfId="45" applyNumberFormat="1" applyFont="1" applyBorder="1" applyAlignment="1" applyProtection="1">
      <alignment horizontal="center" vertical="center" wrapText="1"/>
      <protection locked="0"/>
    </xf>
    <xf numFmtId="49" fontId="67" fillId="0" borderId="39" xfId="0" applyNumberFormat="1" applyFont="1" applyBorder="1" applyAlignment="1">
      <alignment horizontal="left" vertical="top" wrapText="1" shrinkToFit="1" readingOrder="1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QAgAFAATQAAAAAAAAAAAAAAAAAAAAAAAAAAAAAAAAAAAAAAAAAAAAAAAAAAAAAAAAAAAAAAAAAAAAAAAAAAAAAAAAAAAAAAAAAAAAAAAAAAAAAAAAAAAAAAAAAAAAAAAADpBwwABQAaABQABQ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TQ1WjAjBgkqhkiG9w0BCQQxFgQUYUClljl/g8RjM9iyD8CkhEdce2EwKwYLKoZIhvcNAQkQAgwxHDAaMBgwFgQUK2DY8Flrruk/JuoGGlIdRn+9y9EwDQYJKoZIhvcNAQEBBQAEggEAJnQAkJTfLb8rQMzRJ5rvYRWb4fpaLweU4zOrxxtd/qi3iVDiadsHYNOGxLfXWnr5Y8pMVddOVn3Z9sEiu08ctywXOk+eKUXJLIMNfoZkl36CZKwshUNGhDcDxYI3LncDhv2BPV+RV6SjRjPjlnFlbhjwEKKlP5dCqvmag8s5S0PpeMu2Rr7lkQSBeS1ep+X4nk2EjxmsxOMO99J0iUvpKgQRo8GD4WqkhVM02Zshbh/2ku+nPjZe2BDaC3A78O9uwBX9mZu4RUOX5W/s6Anwp1eEOH0brvs3TiJQSLXWAUnq0HNXuCJXNAc+UDCJ82bBnlfiqSHS3MOlxM+fDxn5X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AANQAgAFAATQAAAAAAAAAAAAAAAAAAAAAAAAAAAAAAAAAAAAAAAAAAAAAAAAAAAAAAAAAAAAAAAAAAAAAAAAAAAAAAAAAAAAAAAAAAAAAAAAAAAAAAAAAAAAAAAAAAAAAAAADpBwwABQAaABQABQ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wNTQ5WjAjBgkqhkiG9w0BCQQxFgQUbv6ZCTlQkDihjxUuEgLa11mBMwwwKwYLKoZIhvcNAQkQAgwxHDAaMBgwFgQUK2DY8Flrruk/JuoGGlIdRn+9y9EwDQYJKoZIhvcNAQEBBQAEggEAnnxSXDuxQRExtXnq9n5K5V+yrTdsxDp00FsoCn5XlPvSb5TvUd3+58kRqc2j4vZAEC3Iexvm8gFn9CWPy1NldxRawk5iG5iVTNVFRSplZNKLxVBYElD6152qi4sdm70OivPXl69p8IwnBputy44gAnlA06xghZ+pDT1rWifKNnkz5ibSvHqHdRGkr4FKgrmQ+wFqy3chLof75ipC4sQMtdGAZ1Ee9UnWKCdnttxRPGApdmDwcKZHH9vbKCeDbzXakCnjktiCjcoUqNBjGHd+BSwMlDGhz/cVQ/TkKbumxCtmuB46ys8MP7IakqcihIk+k/4h3F4MS8/soHhasXeZc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3368DF20-773C-98D4-0009-7AF026AB175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B6D5BEC9-27F9-92AB-9BFF-6D60C17B64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47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18"/>
      <c r="D1" s="431" t="s">
        <v>183</v>
      </c>
      <c r="E1" s="408">
        <v>227</v>
      </c>
    </row>
    <row r="2" spans="1:10">
      <c r="C2" s="218"/>
      <c r="D2" s="431" t="s">
        <v>39</v>
      </c>
      <c r="E2" s="37"/>
    </row>
    <row r="3" spans="1:10">
      <c r="C3" s="218"/>
      <c r="D3" s="431" t="s">
        <v>207</v>
      </c>
      <c r="E3" s="37"/>
    </row>
    <row r="4" spans="1:10" s="28" customFormat="1" ht="24.75" customHeight="1">
      <c r="B4" s="224"/>
      <c r="C4" s="224"/>
      <c r="D4" s="431" t="s">
        <v>323</v>
      </c>
      <c r="E4" s="37"/>
      <c r="F4" s="53"/>
    </row>
    <row r="5" spans="1:10" s="28" customFormat="1" ht="20.25" customHeight="1">
      <c r="B5" s="224"/>
      <c r="C5" s="5"/>
      <c r="D5" s="431" t="s">
        <v>208</v>
      </c>
      <c r="E5" s="37"/>
      <c r="F5" s="53"/>
    </row>
    <row r="6" spans="1:10" s="28" customFormat="1" ht="20.25" customHeight="1">
      <c r="B6" s="224"/>
      <c r="C6" s="5"/>
      <c r="D6" s="431"/>
      <c r="E6" s="37"/>
      <c r="F6" s="53"/>
    </row>
    <row r="7" spans="1:10" ht="20.25" customHeight="1">
      <c r="C7" s="218"/>
      <c r="D7" s="431" t="s">
        <v>262</v>
      </c>
      <c r="E7" s="408">
        <f>+E1</f>
        <v>227</v>
      </c>
    </row>
    <row r="8" spans="1:10" ht="20.25" customHeight="1">
      <c r="C8" s="218"/>
      <c r="D8" s="431" t="s">
        <v>263</v>
      </c>
      <c r="E8" s="218"/>
    </row>
    <row r="9" spans="1:10" ht="20.25" customHeight="1">
      <c r="C9" s="218"/>
      <c r="D9" s="431" t="s">
        <v>264</v>
      </c>
      <c r="E9" s="218"/>
    </row>
    <row r="10" spans="1:10" ht="20.25" customHeight="1">
      <c r="C10" s="215"/>
      <c r="D10" s="432" t="s">
        <v>319</v>
      </c>
      <c r="E10" s="215"/>
    </row>
    <row r="11" spans="1:10" ht="20.25" customHeight="1">
      <c r="C11" s="215"/>
      <c r="D11" s="431" t="s">
        <v>320</v>
      </c>
      <c r="E11" s="215"/>
    </row>
    <row r="12" spans="1:10" ht="20.25">
      <c r="A12" s="452" t="s">
        <v>40</v>
      </c>
      <c r="B12" s="452"/>
      <c r="C12" s="452"/>
      <c r="D12" s="452"/>
      <c r="E12" s="452"/>
      <c r="F12" s="350"/>
    </row>
    <row r="13" spans="1:10" ht="20.45" customHeight="1">
      <c r="A13" s="453" t="s">
        <v>324</v>
      </c>
      <c r="B13" s="453"/>
      <c r="C13" s="453"/>
      <c r="D13" s="453"/>
      <c r="E13" s="453"/>
      <c r="F13" s="343" t="s">
        <v>194</v>
      </c>
    </row>
    <row r="14" spans="1:10" ht="18.75" customHeight="1">
      <c r="A14" s="454" t="s">
        <v>287</v>
      </c>
      <c r="B14" s="454"/>
      <c r="C14" s="454"/>
      <c r="D14" s="454"/>
      <c r="E14" s="454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3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 ht="18.75" customHeight="1">
      <c r="A17" s="59">
        <v>1</v>
      </c>
      <c r="B17" s="12" t="s">
        <v>113</v>
      </c>
      <c r="C17" s="368"/>
      <c r="D17" s="216">
        <v>74275.7</v>
      </c>
      <c r="E17" s="220"/>
      <c r="F17" s="144"/>
    </row>
    <row r="18" spans="1:6" ht="18.75" customHeight="1">
      <c r="A18" s="59">
        <f>+A17+1</f>
        <v>2</v>
      </c>
      <c r="B18" s="12" t="s">
        <v>216</v>
      </c>
      <c r="C18" s="368"/>
      <c r="D18" s="434">
        <f>SUM(D19:D20)</f>
        <v>57.42</v>
      </c>
      <c r="E18" s="220"/>
      <c r="F18" s="144"/>
    </row>
    <row r="19" spans="1:6" s="347" customFormat="1">
      <c r="A19" s="344">
        <f>+A18+0.1</f>
        <v>2.1</v>
      </c>
      <c r="B19" s="345" t="s">
        <v>217</v>
      </c>
      <c r="C19" s="345"/>
      <c r="D19" s="435">
        <v>57.42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35"/>
      <c r="E20" s="346"/>
      <c r="F20" s="348"/>
    </row>
    <row r="21" spans="1:6" ht="18.75" customHeight="1">
      <c r="A21" s="59">
        <f>+A18+1</f>
        <v>3</v>
      </c>
      <c r="B21" s="12" t="s">
        <v>219</v>
      </c>
      <c r="C21" s="368"/>
      <c r="D21" s="434">
        <f>SUM(D22:D23)</f>
        <v>3307.4</v>
      </c>
      <c r="E21" s="220"/>
      <c r="F21" s="144"/>
    </row>
    <row r="22" spans="1:6" s="347" customFormat="1">
      <c r="A22" s="344">
        <f>+A21+0.1</f>
        <v>3.1</v>
      </c>
      <c r="B22" s="345" t="s">
        <v>220</v>
      </c>
      <c r="C22" s="345"/>
      <c r="D22" s="435">
        <v>1955.7</v>
      </c>
      <c r="E22" s="346"/>
      <c r="F22" s="348"/>
    </row>
    <row r="23" spans="1:6" s="347" customFormat="1">
      <c r="A23" s="344">
        <f>+A22+0.1</f>
        <v>3.2</v>
      </c>
      <c r="B23" s="345" t="s">
        <v>221</v>
      </c>
      <c r="C23" s="345"/>
      <c r="D23" s="435">
        <v>1351.7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v>490</v>
      </c>
      <c r="E24" s="220"/>
      <c r="F24" s="144"/>
    </row>
    <row r="25" spans="1:6" ht="18.75" hidden="1" customHeight="1">
      <c r="A25" s="59">
        <f t="shared" ref="A25:A27" si="0">+A24+1</f>
        <v>5</v>
      </c>
      <c r="B25" s="12" t="s">
        <v>60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8"/>
      <c r="D26" s="216"/>
      <c r="E26" s="220"/>
      <c r="F26" s="144"/>
    </row>
    <row r="27" spans="1:6" ht="18.75" hidden="1" customHeight="1">
      <c r="A27" s="59">
        <f t="shared" si="0"/>
        <v>7</v>
      </c>
      <c r="B27" s="12" t="s">
        <v>120</v>
      </c>
      <c r="C27" s="368"/>
      <c r="D27" s="434">
        <f>SUM(D28:D29)</f>
        <v>0</v>
      </c>
      <c r="E27" s="220"/>
      <c r="F27" s="144"/>
    </row>
    <row r="28" spans="1:6" s="347" customFormat="1" hidden="1">
      <c r="A28" s="344">
        <f>+A27+0.1</f>
        <v>7.1</v>
      </c>
      <c r="B28" s="345" t="s">
        <v>69</v>
      </c>
      <c r="C28" s="345"/>
      <c r="D28" s="436">
        <f>+D72</f>
        <v>0</v>
      </c>
      <c r="E28" s="346"/>
      <c r="F28" s="348"/>
    </row>
    <row r="29" spans="1:6" s="347" customFormat="1" hidden="1">
      <c r="A29" s="344">
        <f>+A28+0.1</f>
        <v>7.1999999999999993</v>
      </c>
      <c r="B29" s="345" t="s">
        <v>70</v>
      </c>
      <c r="C29" s="345"/>
      <c r="D29" s="435"/>
      <c r="E29" s="346"/>
      <c r="F29" s="348"/>
    </row>
    <row r="30" spans="1:6" ht="18.75" hidden="1" customHeight="1">
      <c r="A30" s="59">
        <f>+A27+1</f>
        <v>8</v>
      </c>
      <c r="B30" s="12" t="s">
        <v>9</v>
      </c>
      <c r="C30" s="368"/>
      <c r="D30" s="216"/>
      <c r="E30" s="220"/>
      <c r="F30" s="144" t="s">
        <v>307</v>
      </c>
    </row>
    <row r="31" spans="1:6" ht="18.75" customHeight="1">
      <c r="A31" s="59">
        <v>5</v>
      </c>
      <c r="B31" s="12" t="s">
        <v>342</v>
      </c>
      <c r="C31" s="368"/>
      <c r="D31" s="216">
        <v>0.2</v>
      </c>
      <c r="E31" s="220"/>
      <c r="F31" s="144" t="s">
        <v>190</v>
      </c>
    </row>
    <row r="32" spans="1:6">
      <c r="A32" s="50"/>
      <c r="B32" s="81" t="s">
        <v>27</v>
      </c>
      <c r="C32" s="370"/>
      <c r="D32" s="419">
        <f>SUM(D17:D18,D21,D24:D27,D30:D31)</f>
        <v>78130.719999999987</v>
      </c>
      <c r="E32" s="372"/>
    </row>
    <row r="33" spans="1:14" ht="15.75" customHeight="1">
      <c r="A33" s="28"/>
      <c r="B33" s="50"/>
      <c r="C33" s="368"/>
      <c r="D33" s="216"/>
      <c r="E33" s="216"/>
    </row>
    <row r="34" spans="1:14" ht="20.25">
      <c r="A34" s="50" t="s">
        <v>10</v>
      </c>
      <c r="B34" s="350" t="s">
        <v>134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34">
        <f>+Ashkhatavardz!N9</f>
        <v>59599.3</v>
      </c>
      <c r="E35" s="220"/>
      <c r="F35" s="144"/>
    </row>
    <row r="36" spans="1:14" s="347" customFormat="1">
      <c r="A36" s="344">
        <f>+A35+0.1</f>
        <v>1.1000000000000001</v>
      </c>
      <c r="B36" s="345" t="s">
        <v>115</v>
      </c>
      <c r="C36" s="345"/>
      <c r="D36" s="435">
        <v>392</v>
      </c>
      <c r="E36" s="346"/>
      <c r="F36" s="348"/>
    </row>
    <row r="37" spans="1:14" s="347" customFormat="1">
      <c r="A37" s="344">
        <f>+A36+0.1</f>
        <v>1.2000000000000002</v>
      </c>
      <c r="B37" s="345" t="s">
        <v>238</v>
      </c>
      <c r="C37" s="345"/>
      <c r="D37" s="435">
        <f>+Ashkhatavardz!L7</f>
        <v>3736.2</v>
      </c>
      <c r="E37" s="346"/>
      <c r="F37" s="348"/>
      <c r="G37" s="347" t="s">
        <v>213</v>
      </c>
    </row>
    <row r="38" spans="1:14" ht="18.75" customHeight="1">
      <c r="A38" s="59">
        <f>+A35+1</f>
        <v>2</v>
      </c>
      <c r="B38" s="12" t="s">
        <v>14</v>
      </c>
      <c r="C38" s="368"/>
      <c r="D38" s="434">
        <f>+'Snund ev finans. pastaci'!E12-'Dramakan hosqer'!C92</f>
        <v>10504</v>
      </c>
      <c r="E38" s="220"/>
      <c r="F38" s="144"/>
      <c r="G38" s="5">
        <v>161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13465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8"/>
      <c r="D39" s="434">
        <f>+'Komunal '!F27</f>
        <v>2240.4</v>
      </c>
      <c r="E39" s="220"/>
      <c r="F39" s="216">
        <f>+D39-'Komunal '!F27</f>
        <v>0</v>
      </c>
      <c r="L39" s="5">
        <f>+'Snund ev finans. pastaci'!E8+'Snund ev finans. pastaci'!E9</f>
        <v>10219.200000000001</v>
      </c>
    </row>
    <row r="40" spans="1:14" ht="18.75" customHeight="1">
      <c r="A40" s="59">
        <f t="shared" ref="A40:A43" si="1">+A39+1</f>
        <v>4</v>
      </c>
      <c r="B40" s="12" t="s">
        <v>12</v>
      </c>
      <c r="C40" s="368"/>
      <c r="D40" s="434">
        <f>+'Komunal '!J27</f>
        <v>1974.1</v>
      </c>
      <c r="E40" s="220"/>
      <c r="F40" s="216">
        <f>+D40-'Komunal '!J27</f>
        <v>0</v>
      </c>
      <c r="L40" s="81">
        <f>+L39+L38*0.8</f>
        <v>20991.200000000001</v>
      </c>
    </row>
    <row r="41" spans="1:14" ht="18.75" customHeight="1">
      <c r="A41" s="59">
        <f t="shared" si="1"/>
        <v>5</v>
      </c>
      <c r="B41" s="12" t="s">
        <v>15</v>
      </c>
      <c r="C41" s="368"/>
      <c r="D41" s="216">
        <f>+'Komunal '!M20</f>
        <v>518.79999999999995</v>
      </c>
      <c r="E41" s="220"/>
      <c r="F41" s="216">
        <f>+'Komunal '!M20</f>
        <v>518.79999999999995</v>
      </c>
    </row>
    <row r="42" spans="1:14" ht="18.75" customHeight="1">
      <c r="A42" s="59">
        <f t="shared" si="1"/>
        <v>6</v>
      </c>
      <c r="B42" s="12" t="s">
        <v>16</v>
      </c>
      <c r="C42" s="368"/>
      <c r="D42" s="216">
        <v>89.4</v>
      </c>
      <c r="E42" s="220"/>
      <c r="F42" s="144"/>
    </row>
    <row r="43" spans="1:14" ht="18.75" hidden="1" customHeight="1">
      <c r="A43" s="59">
        <f t="shared" si="1"/>
        <v>7</v>
      </c>
      <c r="B43" s="12" t="s">
        <v>17</v>
      </c>
      <c r="C43" s="368"/>
      <c r="D43" s="216"/>
      <c r="E43" s="220"/>
      <c r="F43" s="144"/>
    </row>
    <row r="44" spans="1:14" ht="18.75" customHeight="1">
      <c r="A44" s="59">
        <v>7</v>
      </c>
      <c r="B44" s="12" t="s">
        <v>18</v>
      </c>
      <c r="C44" s="368"/>
      <c r="D44" s="434">
        <f>SUM(D45:D47)</f>
        <v>183.6</v>
      </c>
      <c r="E44" s="220"/>
      <c r="F44" s="144"/>
    </row>
    <row r="45" spans="1:14" s="347" customFormat="1">
      <c r="A45" s="344">
        <f>+A44+0.1</f>
        <v>7.1</v>
      </c>
      <c r="B45" s="345" t="s">
        <v>19</v>
      </c>
      <c r="C45" s="345"/>
      <c r="D45" s="435">
        <v>57.6</v>
      </c>
      <c r="E45" s="346"/>
      <c r="F45" s="348"/>
    </row>
    <row r="46" spans="1:14" s="347" customFormat="1">
      <c r="A46" s="344">
        <f>+A45+0.1</f>
        <v>7.1999999999999993</v>
      </c>
      <c r="B46" s="345" t="s">
        <v>20</v>
      </c>
      <c r="C46" s="345"/>
      <c r="D46" s="435">
        <v>6</v>
      </c>
      <c r="E46" s="346"/>
      <c r="F46" s="348"/>
    </row>
    <row r="47" spans="1:14" s="347" customFormat="1">
      <c r="A47" s="344">
        <f>+A46+0.1</f>
        <v>7.2999999999999989</v>
      </c>
      <c r="B47" s="345" t="s">
        <v>21</v>
      </c>
      <c r="C47" s="345"/>
      <c r="D47" s="435">
        <v>120</v>
      </c>
      <c r="E47" s="346"/>
      <c r="F47" s="348"/>
    </row>
    <row r="48" spans="1:14" ht="18.75" customHeight="1">
      <c r="A48" s="59">
        <f>+A44+1</f>
        <v>8</v>
      </c>
      <c r="B48" s="12" t="s">
        <v>22</v>
      </c>
      <c r="C48" s="368"/>
      <c r="D48" s="216">
        <v>10</v>
      </c>
      <c r="E48" s="220"/>
      <c r="F48" s="144" t="s">
        <v>233</v>
      </c>
    </row>
    <row r="49" spans="1:11" ht="18.75" customHeight="1">
      <c r="A49" s="59">
        <f>+A48+1</f>
        <v>9</v>
      </c>
      <c r="B49" s="12" t="s">
        <v>28</v>
      </c>
      <c r="C49" s="368"/>
      <c r="D49" s="216">
        <v>882</v>
      </c>
      <c r="E49" s="220"/>
      <c r="F49" s="144">
        <v>6</v>
      </c>
      <c r="G49" s="5" t="s">
        <v>181</v>
      </c>
      <c r="H49" s="5">
        <v>147</v>
      </c>
      <c r="I49" s="5" t="s">
        <v>182</v>
      </c>
      <c r="J49" s="5">
        <f>+F49*H49</f>
        <v>882</v>
      </c>
    </row>
    <row r="50" spans="1:11" ht="18.75" customHeight="1">
      <c r="A50" s="59">
        <f t="shared" ref="A50:A71" si="2">+A49+1</f>
        <v>10</v>
      </c>
      <c r="B50" s="12" t="s">
        <v>23</v>
      </c>
      <c r="C50" s="368"/>
      <c r="D50" s="216">
        <v>167.4</v>
      </c>
      <c r="E50" s="220"/>
      <c r="F50" s="216">
        <f>+$F$49</f>
        <v>6</v>
      </c>
      <c r="G50" s="5" t="s">
        <v>181</v>
      </c>
      <c r="H50" s="5">
        <v>27.9</v>
      </c>
      <c r="I50" s="5" t="s">
        <v>182</v>
      </c>
      <c r="J50" s="5">
        <f>+F50*H50</f>
        <v>167.39999999999998</v>
      </c>
    </row>
    <row r="51" spans="1:11" ht="18.75" customHeight="1">
      <c r="A51" s="59">
        <f t="shared" si="2"/>
        <v>11</v>
      </c>
      <c r="B51" s="12" t="s">
        <v>71</v>
      </c>
      <c r="C51" s="368"/>
      <c r="D51" s="216">
        <v>850</v>
      </c>
      <c r="E51" s="220"/>
      <c r="F51" s="216">
        <f t="shared" ref="F51:F53" si="3">+$F$49</f>
        <v>6</v>
      </c>
      <c r="G51" s="5" t="s">
        <v>181</v>
      </c>
      <c r="H51" s="5" t="s">
        <v>234</v>
      </c>
      <c r="I51" s="5" t="s">
        <v>182</v>
      </c>
      <c r="J51" s="5">
        <f>3*80+1*110+2*250</f>
        <v>850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8"/>
      <c r="D52" s="216">
        <v>30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8"/>
      <c r="D53" s="216">
        <v>20</v>
      </c>
      <c r="E53" s="220"/>
      <c r="F53" s="216">
        <f t="shared" si="3"/>
        <v>6</v>
      </c>
      <c r="G53" s="5" t="s">
        <v>181</v>
      </c>
      <c r="H53" s="5">
        <v>38.700000000000003</v>
      </c>
      <c r="I53" s="5" t="s">
        <v>182</v>
      </c>
      <c r="J53" s="5">
        <f>+F53*H53</f>
        <v>232.20000000000002</v>
      </c>
    </row>
    <row r="54" spans="1:11" ht="18.75" customHeight="1">
      <c r="A54" s="59">
        <f t="shared" si="2"/>
        <v>14</v>
      </c>
      <c r="B54" s="12" t="s">
        <v>117</v>
      </c>
      <c r="C54" s="368"/>
      <c r="D54" s="216">
        <v>140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8"/>
      <c r="D55" s="216">
        <v>500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8"/>
      <c r="D56" s="216">
        <v>112.3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8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8"/>
      <c r="D58" s="216">
        <f>+D25</f>
        <v>0</v>
      </c>
      <c r="E58" s="220"/>
      <c r="F58" s="144"/>
    </row>
    <row r="59" spans="1:11" ht="18.75" hidden="1" customHeight="1">
      <c r="A59" s="59">
        <f t="shared" si="2"/>
        <v>19</v>
      </c>
      <c r="B59" s="12" t="s">
        <v>43</v>
      </c>
      <c r="C59" s="368"/>
      <c r="D59" s="216"/>
      <c r="E59" s="220"/>
      <c r="F59" s="144"/>
    </row>
    <row r="60" spans="1:11" ht="18.75" customHeight="1">
      <c r="A60" s="59">
        <v>17</v>
      </c>
      <c r="B60" s="12" t="s">
        <v>72</v>
      </c>
      <c r="C60" s="368"/>
      <c r="D60" s="216">
        <v>40</v>
      </c>
      <c r="E60" s="220"/>
      <c r="F60" s="144"/>
    </row>
    <row r="61" spans="1:11" ht="18.75" customHeight="1">
      <c r="A61" s="59">
        <f t="shared" si="2"/>
        <v>18</v>
      </c>
      <c r="B61" s="12" t="s">
        <v>73</v>
      </c>
      <c r="C61" s="368"/>
      <c r="D61" s="216">
        <v>112</v>
      </c>
      <c r="E61" s="220"/>
      <c r="F61" s="144"/>
    </row>
    <row r="62" spans="1:11" ht="18.75" hidden="1" customHeight="1">
      <c r="A62" s="59">
        <f t="shared" si="2"/>
        <v>19</v>
      </c>
      <c r="B62" s="12" t="s">
        <v>44</v>
      </c>
      <c r="C62" s="368"/>
      <c r="D62" s="216"/>
      <c r="E62" s="220"/>
      <c r="F62" s="144"/>
    </row>
    <row r="63" spans="1:11" ht="18.75" hidden="1" customHeight="1">
      <c r="A63" s="59">
        <f t="shared" si="2"/>
        <v>20</v>
      </c>
      <c r="B63" s="12" t="s">
        <v>118</v>
      </c>
      <c r="C63" s="368"/>
      <c r="D63" s="216"/>
      <c r="E63" s="220"/>
      <c r="F63" s="144"/>
    </row>
    <row r="64" spans="1:11" ht="18.75" hidden="1" customHeight="1">
      <c r="A64" s="59">
        <f t="shared" si="2"/>
        <v>21</v>
      </c>
      <c r="B64" s="12" t="s">
        <v>45</v>
      </c>
      <c r="C64" s="368"/>
      <c r="D64" s="216"/>
      <c r="E64" s="220"/>
      <c r="F64" s="144"/>
    </row>
    <row r="65" spans="1:7" ht="18.75" customHeight="1">
      <c r="A65" s="59">
        <v>19</v>
      </c>
      <c r="B65" s="12" t="s">
        <v>61</v>
      </c>
      <c r="C65" s="368"/>
      <c r="D65" s="216">
        <f>+D19</f>
        <v>57.42</v>
      </c>
      <c r="E65" s="220"/>
      <c r="F65" s="144"/>
    </row>
    <row r="66" spans="1:7" ht="18.75" hidden="1" customHeight="1">
      <c r="A66" s="59">
        <f t="shared" si="2"/>
        <v>20</v>
      </c>
      <c r="B66" s="12" t="s">
        <v>304</v>
      </c>
      <c r="C66" s="368"/>
      <c r="D66" s="216"/>
      <c r="E66" s="220"/>
      <c r="F66" s="144"/>
    </row>
    <row r="67" spans="1:7" ht="21" customHeight="1">
      <c r="A67" s="59">
        <v>20</v>
      </c>
      <c r="B67" s="12" t="s">
        <v>327</v>
      </c>
      <c r="C67" s="368"/>
      <c r="D67" s="216">
        <v>100</v>
      </c>
      <c r="E67" s="220"/>
      <c r="F67" s="144"/>
    </row>
    <row r="68" spans="1:7" ht="18.75" hidden="1" customHeight="1">
      <c r="A68" s="59">
        <f t="shared" si="2"/>
        <v>21</v>
      </c>
      <c r="B68" s="12"/>
      <c r="C68" s="368"/>
      <c r="D68" s="216"/>
      <c r="E68" s="220"/>
      <c r="F68" s="144" t="s">
        <v>321</v>
      </c>
    </row>
    <row r="69" spans="1:7" ht="18.75" hidden="1" customHeight="1">
      <c r="A69" s="59">
        <f t="shared" si="2"/>
        <v>22</v>
      </c>
      <c r="B69" s="12" t="s">
        <v>211</v>
      </c>
      <c r="C69" s="368"/>
      <c r="D69" s="216"/>
      <c r="E69" s="220"/>
      <c r="F69" s="144"/>
    </row>
    <row r="70" spans="1:7" ht="18.75" hidden="1" customHeight="1">
      <c r="A70" s="59">
        <f t="shared" si="2"/>
        <v>23</v>
      </c>
      <c r="B70" s="12" t="s">
        <v>210</v>
      </c>
      <c r="C70" s="368"/>
      <c r="D70" s="216"/>
      <c r="E70" s="220"/>
      <c r="F70" s="144"/>
    </row>
    <row r="71" spans="1:7" ht="18.75" hidden="1" customHeight="1">
      <c r="A71" s="59">
        <f t="shared" si="2"/>
        <v>24</v>
      </c>
      <c r="B71" s="12" t="s">
        <v>26</v>
      </c>
      <c r="C71" s="368"/>
      <c r="D71" s="216"/>
      <c r="E71" s="220"/>
      <c r="F71" s="144"/>
    </row>
    <row r="72" spans="1:7" s="347" customFormat="1" hidden="1">
      <c r="A72" s="344">
        <f>+A71+0.1</f>
        <v>24.1</v>
      </c>
      <c r="B72" s="345" t="s">
        <v>74</v>
      </c>
      <c r="C72" s="345"/>
      <c r="D72" s="435"/>
      <c r="E72" s="346"/>
      <c r="F72" s="348"/>
    </row>
    <row r="73" spans="1:7" ht="18.75" hidden="1" customHeight="1">
      <c r="A73" s="59">
        <f>+A71+1</f>
        <v>25</v>
      </c>
      <c r="B73" s="12" t="s">
        <v>75</v>
      </c>
      <c r="C73" s="368"/>
      <c r="D73" s="216"/>
      <c r="E73" s="220"/>
      <c r="F73" s="144"/>
    </row>
    <row r="74" spans="1:7" ht="18.75" hidden="1" customHeight="1">
      <c r="A74" s="59">
        <f>+A73+1</f>
        <v>26</v>
      </c>
      <c r="B74" s="12" t="s">
        <v>65</v>
      </c>
      <c r="C74" s="368"/>
      <c r="D74" s="216"/>
      <c r="E74" s="220"/>
      <c r="F74" s="144"/>
    </row>
    <row r="75" spans="1:7">
      <c r="A75" s="28"/>
      <c r="B75" s="81" t="s">
        <v>29</v>
      </c>
      <c r="C75" s="370"/>
      <c r="D75" s="419">
        <f>SUM(D35,D38:D44,D48:D71,D73:D74)</f>
        <v>78130.720000000001</v>
      </c>
      <c r="E75" s="220" t="s">
        <v>343</v>
      </c>
      <c r="F75" s="450">
        <f>+D32-D75</f>
        <v>0</v>
      </c>
      <c r="G75" s="451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213" t="s">
        <v>325</v>
      </c>
      <c r="E77" s="215"/>
    </row>
    <row r="78" spans="1:7" ht="15.75" hidden="1" customHeight="1">
      <c r="B78" s="53"/>
      <c r="D78" s="214" t="s">
        <v>90</v>
      </c>
      <c r="E78" s="221"/>
    </row>
    <row r="79" spans="1:7" ht="30.75" hidden="1" customHeight="1">
      <c r="B79" s="199" t="s">
        <v>6</v>
      </c>
      <c r="C79" s="213"/>
      <c r="D79" s="213" t="s">
        <v>326</v>
      </c>
      <c r="E79" s="213"/>
    </row>
    <row r="80" spans="1:7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3" width="0" style="42" hidden="1" customWidth="1"/>
    <col min="14" max="16384" width="9.140625" style="42"/>
  </cols>
  <sheetData>
    <row r="1" spans="1:10" s="40" customFormat="1" ht="17.25">
      <c r="A1" s="225"/>
      <c r="B1" s="226"/>
      <c r="C1" s="409" t="s">
        <v>183</v>
      </c>
      <c r="D1" s="410">
        <f>+'Ekamut-caxs'!E1+1</f>
        <v>228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207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323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208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262</v>
      </c>
      <c r="D7" s="410">
        <f>+'Ekamut-caxs'!E7+1</f>
        <v>228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264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55" t="s">
        <v>40</v>
      </c>
      <c r="B13" s="455"/>
      <c r="C13" s="455"/>
      <c r="D13" s="455"/>
      <c r="E13" s="53"/>
      <c r="F13" s="28"/>
      <c r="G13" s="28"/>
    </row>
    <row r="14" spans="1:10" s="5" customFormat="1" ht="20.25">
      <c r="A14" s="453" t="str">
        <f>+_xlfn.SINGLE('Ekamut-caxs'!A13)</f>
        <v xml:space="preserve">«Երևանի հ․121 մսուր-մանկապարտեզ» ՀՈԱԿ-ի </v>
      </c>
      <c r="B14" s="453"/>
      <c r="C14" s="453"/>
      <c r="D14" s="453"/>
      <c r="E14" s="54"/>
      <c r="F14" s="3"/>
      <c r="G14" s="3"/>
    </row>
    <row r="15" spans="1:10" s="5" customFormat="1" ht="18.75" customHeight="1">
      <c r="A15" s="454" t="s">
        <v>288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209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5533.2</v>
      </c>
      <c r="G18" s="141" t="s">
        <v>205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7234.8</v>
      </c>
      <c r="D19" s="384"/>
      <c r="E19" s="456" t="s">
        <v>206</v>
      </c>
      <c r="F19" s="456"/>
      <c r="G19" s="139"/>
    </row>
    <row r="20" spans="1:7" s="40" customFormat="1" ht="17.25">
      <c r="A20" s="382" t="s">
        <v>10</v>
      </c>
      <c r="B20" s="383" t="s">
        <v>78</v>
      </c>
      <c r="C20" s="133">
        <f>SUM(C21:C22,C25,C29:C34)</f>
        <v>80450.219999999987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74275.7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57.42</v>
      </c>
      <c r="D22" s="219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57.42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5626.9</v>
      </c>
      <c r="D25" s="219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1955.7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1351.7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239</v>
      </c>
      <c r="C28" s="354">
        <f>+C79</f>
        <v>2319.5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490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customHeight="1">
      <c r="A34" s="34">
        <v>5</v>
      </c>
      <c r="B34" s="223" t="str">
        <f>+'Ekamut-caxs'!B31</f>
        <v>Այլ եկամուտներ /ջրի սուբսիդիա/</v>
      </c>
      <c r="C34" s="131">
        <f>+'Ekamut-caxs'!D31</f>
        <v>0.2</v>
      </c>
      <c r="D34" s="219"/>
      <c r="E34" s="53" t="s">
        <v>268</v>
      </c>
      <c r="F34" s="28"/>
      <c r="G34" s="28"/>
    </row>
    <row r="35" spans="1:7" s="40" customFormat="1" ht="17.25">
      <c r="A35" s="382" t="s">
        <v>33</v>
      </c>
      <c r="B35" s="383" t="s">
        <v>79</v>
      </c>
      <c r="C35" s="133">
        <f>C36+C79+C91</f>
        <v>85112.82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SUM(C37,C40:C46,C50:C73,C77:C78)</f>
        <v>79832.320000000007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59599.3</v>
      </c>
      <c r="D37" s="219"/>
      <c r="E37" s="53"/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392</v>
      </c>
      <c r="D38" s="361"/>
      <c r="E38" s="362"/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3736.2</v>
      </c>
      <c r="D39" s="361"/>
      <c r="E39" s="362"/>
      <c r="F39" s="363"/>
      <c r="G39" s="363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10504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2240.4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5" si="1">+A41+1</f>
        <v>4</v>
      </c>
      <c r="B42" s="223" t="str">
        <f>+'Ekamut-caxs'!B40</f>
        <v>Էլեկտրաէներգիայի գծով</v>
      </c>
      <c r="C42" s="132">
        <f>+'Ekamut-caxs'!D40</f>
        <v>1974.1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518.79999999999995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89.4</v>
      </c>
      <c r="D44" s="219"/>
      <c r="E44" s="53"/>
      <c r="F44" s="28"/>
      <c r="G44" s="28"/>
    </row>
    <row r="45" spans="1:7" s="40" customFormat="1" ht="18" hidden="1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0</v>
      </c>
      <c r="D45" s="219"/>
      <c r="E45" s="53"/>
      <c r="F45" s="28"/>
      <c r="G45" s="28"/>
    </row>
    <row r="46" spans="1:7" s="40" customFormat="1" ht="18" customHeight="1">
      <c r="A46" s="34">
        <v>7</v>
      </c>
      <c r="B46" s="223" t="str">
        <f>+'Ekamut-caxs'!B44</f>
        <v>Կապի գծով, այդ թվում`</v>
      </c>
      <c r="C46" s="132">
        <f>SUM(C47:C49)</f>
        <v>183.6</v>
      </c>
      <c r="D46" s="219"/>
      <c r="E46" s="53"/>
      <c r="F46" s="28"/>
      <c r="G46" s="28"/>
    </row>
    <row r="47" spans="1:7" s="364" customFormat="1" ht="15.75" customHeight="1">
      <c r="A47" s="352">
        <f>+A46+0.1</f>
        <v>7.1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363"/>
    </row>
    <row r="48" spans="1:7" s="364" customFormat="1" ht="15.75" customHeight="1">
      <c r="A48" s="352">
        <f>+A47+0.1</f>
        <v>7.1999999999999993</v>
      </c>
      <c r="B48" s="353" t="str">
        <f>+'Ekamut-caxs'!B46</f>
        <v>րոպեավճար</v>
      </c>
      <c r="C48" s="355">
        <f>+'Ekamut-caxs'!D46</f>
        <v>6</v>
      </c>
      <c r="D48" s="361"/>
      <c r="E48" s="362"/>
      <c r="F48" s="363"/>
      <c r="G48" s="363"/>
    </row>
    <row r="49" spans="1:7" s="364" customFormat="1" ht="15.75" customHeight="1">
      <c r="A49" s="352">
        <f>+A48+0.1</f>
        <v>7.2999999999999989</v>
      </c>
      <c r="B49" s="353" t="str">
        <f>+'Ekamut-caxs'!B47</f>
        <v>ինտերնետ կապ</v>
      </c>
      <c r="C49" s="355">
        <f>+'Ekamut-caxs'!D47</f>
        <v>120</v>
      </c>
      <c r="D49" s="361"/>
      <c r="E49" s="362"/>
      <c r="F49" s="363"/>
      <c r="G49" s="363"/>
    </row>
    <row r="50" spans="1:7" s="40" customFormat="1" ht="18" customHeight="1">
      <c r="A50" s="34">
        <f>+A46+1</f>
        <v>8</v>
      </c>
      <c r="B50" s="223" t="str">
        <f>+'Ekamut-caxs'!B48</f>
        <v>Բանկային ծառայության գծով</v>
      </c>
      <c r="C50" s="132">
        <f>+'Ekamut-caxs'!D48</f>
        <v>10</v>
      </c>
      <c r="D50" s="219"/>
      <c r="E50" s="53"/>
      <c r="F50" s="28"/>
      <c r="G50" s="28"/>
    </row>
    <row r="51" spans="1:7" s="40" customFormat="1" ht="18" customHeight="1">
      <c r="A51" s="34">
        <f>+A50+1</f>
        <v>9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850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30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20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140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500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112.3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hidden="1" customHeight="1">
      <c r="A61" s="34">
        <f t="shared" si="2"/>
        <v>19</v>
      </c>
      <c r="B61" s="223" t="str">
        <f>+'Ekamut-caxs'!B59</f>
        <v>Գնումների համակարգողի ծառայության գծով</v>
      </c>
      <c r="C61" s="132">
        <f>+'Ekamut-caxs'!D59</f>
        <v>0</v>
      </c>
      <c r="D61" s="219"/>
      <c r="E61" s="53"/>
      <c r="F61" s="28"/>
      <c r="G61" s="28"/>
    </row>
    <row r="62" spans="1:7" s="40" customFormat="1" ht="18" customHeight="1">
      <c r="A62" s="34">
        <v>17</v>
      </c>
      <c r="B62" s="223" t="str">
        <f>+'Ekamut-caxs'!B60</f>
        <v>Համակարգիչների տեխնիկական սպասարկման գծով</v>
      </c>
      <c r="C62" s="132">
        <f>+'Ekamut-caxs'!D60</f>
        <v>40</v>
      </c>
      <c r="D62" s="219"/>
      <c r="E62" s="53"/>
      <c r="F62" s="28"/>
      <c r="G62" s="28"/>
    </row>
    <row r="63" spans="1:7" s="40" customFormat="1" ht="18" customHeight="1">
      <c r="A63" s="34">
        <f t="shared" si="2"/>
        <v>18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19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20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19</v>
      </c>
      <c r="B67" s="223" t="str">
        <f>+'Ekamut-caxs'!B65</f>
        <v>Վերապատրաստման գծով</v>
      </c>
      <c r="C67" s="132">
        <f>+'Ekamut-caxs'!D65</f>
        <v>57.42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20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20</v>
      </c>
      <c r="B69" s="223" t="str">
        <f>+'Ekamut-caxs'!B67</f>
        <v>Միջոցառման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21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22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267</v>
      </c>
      <c r="F71" s="28"/>
      <c r="G71" s="28"/>
    </row>
    <row r="72" spans="1:7" s="40" customFormat="1" ht="18" hidden="1" customHeight="1">
      <c r="A72" s="34">
        <f t="shared" si="2"/>
        <v>23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24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4" customFormat="1" ht="15.75" hidden="1" customHeight="1">
      <c r="A74" s="352">
        <f>+A73+0.1</f>
        <v>24.1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24.200000000000003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24.300000000000004</v>
      </c>
      <c r="B76" s="353" t="s">
        <v>80</v>
      </c>
      <c r="C76" s="355">
        <f>+'Ekamut-caxs'!D73</f>
        <v>0</v>
      </c>
      <c r="D76" s="361"/>
      <c r="E76" s="362"/>
      <c r="F76" s="363"/>
      <c r="G76" s="363"/>
    </row>
    <row r="77" spans="1:7" s="40" customFormat="1" ht="18" customHeight="1">
      <c r="A77" s="34">
        <v>21</v>
      </c>
      <c r="B77" s="223" t="s">
        <v>36</v>
      </c>
      <c r="C77" s="132">
        <f>+'Deb. ev kreditor'!D64-'Deb. ev kreditor'!D60</f>
        <v>1701.6000000000004</v>
      </c>
      <c r="D77" s="219"/>
      <c r="E77" s="53">
        <f>+C77-'Deb. ev kreditor'!F64</f>
        <v>0</v>
      </c>
      <c r="F77" s="28"/>
      <c r="G77" s="28"/>
    </row>
    <row r="78" spans="1:7" s="40" customFormat="1" ht="18" hidden="1" customHeight="1">
      <c r="A78" s="34">
        <f>+A77+1</f>
        <v>22</v>
      </c>
      <c r="B78" s="223" t="s">
        <v>81</v>
      </c>
      <c r="C78" s="131"/>
      <c r="D78" s="219"/>
      <c r="E78" s="53" t="s">
        <v>191</v>
      </c>
      <c r="F78" s="28"/>
      <c r="G78" s="28"/>
    </row>
    <row r="79" spans="1:7" s="41" customFormat="1" ht="17.25">
      <c r="A79" s="27" t="s">
        <v>54</v>
      </c>
      <c r="B79" s="383" t="s">
        <v>57</v>
      </c>
      <c r="C79" s="133">
        <f>C80+C87</f>
        <v>2319.5</v>
      </c>
      <c r="D79" s="385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2319.5</v>
      </c>
      <c r="D80" s="219"/>
      <c r="E80" s="53"/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82</v>
      </c>
      <c r="C81" s="449">
        <v>1652.5</v>
      </c>
      <c r="D81" s="361"/>
      <c r="E81" s="362"/>
      <c r="F81" s="363"/>
      <c r="G81" s="363"/>
    </row>
    <row r="82" spans="1:7" s="364" customFormat="1" ht="15.75" customHeight="1">
      <c r="A82" s="352">
        <f t="shared" si="3"/>
        <v>1.2000000000000002</v>
      </c>
      <c r="B82" s="353" t="s">
        <v>83</v>
      </c>
      <c r="C82" s="449">
        <v>638</v>
      </c>
      <c r="D82" s="361"/>
      <c r="E82" s="362"/>
      <c r="F82" s="363"/>
      <c r="G82" s="363"/>
    </row>
    <row r="83" spans="1:7" s="364" customFormat="1" ht="15.75" hidden="1" customHeight="1">
      <c r="A83" s="352">
        <f t="shared" si="3"/>
        <v>1.3000000000000003</v>
      </c>
      <c r="B83" s="353" t="s">
        <v>84</v>
      </c>
      <c r="C83" s="449">
        <v>0</v>
      </c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1.4000000000000004</v>
      </c>
      <c r="B84" s="353" t="s">
        <v>62</v>
      </c>
      <c r="C84" s="449">
        <v>0</v>
      </c>
      <c r="D84" s="361"/>
      <c r="E84" s="362"/>
      <c r="F84" s="363"/>
      <c r="G84" s="363"/>
    </row>
    <row r="85" spans="1:7" s="364" customFormat="1" ht="15.75" customHeight="1">
      <c r="A85" s="352">
        <v>1.3</v>
      </c>
      <c r="B85" s="353" t="s">
        <v>63</v>
      </c>
      <c r="C85" s="449">
        <v>29</v>
      </c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1.4000000000000001</v>
      </c>
      <c r="B86" s="353" t="s">
        <v>341</v>
      </c>
      <c r="C86" s="354"/>
      <c r="D86" s="361"/>
      <c r="E86" s="362" t="s">
        <v>270</v>
      </c>
      <c r="F86" s="363"/>
      <c r="G86" s="363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3" t="s">
        <v>139</v>
      </c>
      <c r="C91" s="133">
        <f>SUM(C92:C93)</f>
        <v>2961</v>
      </c>
      <c r="D91" s="385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2961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2572.1999999999825</v>
      </c>
      <c r="D94" s="219" t="s">
        <v>343</v>
      </c>
      <c r="E94" s="456" t="s">
        <v>184</v>
      </c>
      <c r="F94" s="456"/>
      <c r="G94" s="140"/>
    </row>
    <row r="95" spans="1:7" s="41" customFormat="1" ht="30" customHeight="1">
      <c r="A95" s="386"/>
      <c r="B95" s="387"/>
      <c r="E95" s="392"/>
      <c r="F95" s="50"/>
      <c r="G95" s="50"/>
    </row>
    <row r="96" spans="1:7" s="5" customFormat="1" ht="17.25" hidden="1">
      <c r="B96" s="388" t="s">
        <v>2</v>
      </c>
      <c r="C96" s="217" t="str">
        <f>+'Ekamut-caxs'!D77</f>
        <v>Լ․  ՊՈՂՈՍՅԱՆ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217" t="str">
        <f>+'Ekamut-caxs'!D79</f>
        <v>Գ․  ԽՈՋԱՅԱՆ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1" customFormat="1" ht="17.25">
      <c r="B101" s="391" t="s">
        <v>200</v>
      </c>
      <c r="D101" s="232" t="s">
        <v>215</v>
      </c>
    </row>
    <row r="102" spans="1:7" ht="108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54" zoomScaleSheetLayoutView="100" workbookViewId="0">
      <selection activeCell="K7" sqref="K7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52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հ․121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289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9" t="s">
        <v>133</v>
      </c>
      <c r="C6" s="173">
        <f>SUM(C7:C8,C11,C14:C17,C20:C21)</f>
        <v>77349.3</v>
      </c>
      <c r="D6" s="142">
        <f>SUM(D7:D8,D11,D14:D17,D20:D21)</f>
        <v>77001.099999999991</v>
      </c>
      <c r="E6" s="142">
        <f t="shared" ref="E6:E63" si="0">D6-C6</f>
        <v>-348.20000000001164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72397.100000000006</v>
      </c>
      <c r="D7" s="135">
        <f>+'Ekamut-caxs'!D17</f>
        <v>74275.7</v>
      </c>
      <c r="E7" s="135">
        <f t="shared" si="0"/>
        <v>1878.5999999999913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0</v>
      </c>
      <c r="E8" s="135">
        <f t="shared" si="0"/>
        <v>-48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48</v>
      </c>
      <c r="D9" s="125"/>
      <c r="E9" s="135">
        <f t="shared" si="0"/>
        <v>-48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4470.3999999999996</v>
      </c>
      <c r="D11" s="135">
        <f>SUM(D12:D13)</f>
        <v>2235.1999999999998</v>
      </c>
      <c r="E11" s="135">
        <f t="shared" si="0"/>
        <v>-2235.1999999999998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1765.2</v>
      </c>
      <c r="D12" s="125">
        <v>882.6</v>
      </c>
      <c r="E12" s="135">
        <f t="shared" si="0"/>
        <v>-882.6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2705.2</v>
      </c>
      <c r="D13" s="125">
        <v>1352.6</v>
      </c>
      <c r="E13" s="135">
        <f t="shared" si="0"/>
        <v>-1352.6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420</v>
      </c>
      <c r="D14" s="135">
        <f>+'Ekamut-caxs'!D24</f>
        <v>490</v>
      </c>
      <c r="E14" s="135">
        <f t="shared" si="0"/>
        <v>70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 hidden="1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0</v>
      </c>
      <c r="D17" s="137">
        <f>SUM(D18:D19)</f>
        <v>0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 hidden="1">
      <c r="A18" s="34">
        <f t="shared" si="1"/>
        <v>7</v>
      </c>
      <c r="B18" s="401" t="str">
        <f>+'Ekamut-caxs'!B28</f>
        <v xml:space="preserve">ոչ ընթացիկ </v>
      </c>
      <c r="C18" s="125"/>
      <c r="D18" s="126">
        <f>+'Ekamut-caxs'!D28</f>
        <v>0</v>
      </c>
      <c r="E18" s="126">
        <f t="shared" si="0"/>
        <v>0</v>
      </c>
      <c r="F18" s="125"/>
    </row>
    <row r="19" spans="1:18" ht="16.5" hidden="1">
      <c r="A19" s="34">
        <f t="shared" si="1"/>
        <v>8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9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 /ջրի սուբսիդիա/</v>
      </c>
      <c r="C21" s="136">
        <v>13.8</v>
      </c>
      <c r="D21" s="134">
        <f>+'Ekamut-caxs'!D31</f>
        <v>0.2</v>
      </c>
      <c r="E21" s="134">
        <f>D21-C21</f>
        <v>-13.600000000000001</v>
      </c>
      <c r="F21" s="134"/>
      <c r="G21" s="31" t="s">
        <v>306</v>
      </c>
    </row>
    <row r="22" spans="1:18" s="13" customFormat="1" ht="17.25">
      <c r="A22" s="35" t="s">
        <v>10</v>
      </c>
      <c r="B22" s="429" t="s">
        <v>134</v>
      </c>
      <c r="C22" s="426">
        <f>SUM(C23,C26:C32,C36:C59,C61:C62)</f>
        <v>75423.5</v>
      </c>
      <c r="D22" s="143">
        <f>SUM(D23,D26:D32,D36:D59,D61:D62)</f>
        <v>78130.720000000001</v>
      </c>
      <c r="E22" s="142">
        <f t="shared" si="0"/>
        <v>2707.2200000000012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53649.1</v>
      </c>
      <c r="D23" s="137">
        <f>+'Ekamut-caxs'!D35</f>
        <v>59599.3</v>
      </c>
      <c r="E23" s="135">
        <f t="shared" si="0"/>
        <v>5950.2000000000044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336</v>
      </c>
      <c r="D24" s="138">
        <f>+'Ekamut-caxs'!D36</f>
        <v>392</v>
      </c>
      <c r="E24" s="126">
        <f>D24-C24</f>
        <v>56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3736.2</v>
      </c>
      <c r="E25" s="127">
        <f>D25-C25</f>
        <v>3736.2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14224.9</v>
      </c>
      <c r="D26" s="137">
        <f>+'Ekamut-caxs'!D38</f>
        <v>10504</v>
      </c>
      <c r="E26" s="135">
        <f t="shared" si="0"/>
        <v>-3720.8999999999996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2116.4</v>
      </c>
      <c r="D27" s="137">
        <f>+'Ekamut-caxs'!D39</f>
        <v>2240.4</v>
      </c>
      <c r="E27" s="135">
        <f t="shared" si="0"/>
        <v>124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2050.8000000000002</v>
      </c>
      <c r="D28" s="137">
        <f>+'Ekamut-caxs'!D40</f>
        <v>1974.1</v>
      </c>
      <c r="E28" s="135">
        <f t="shared" si="0"/>
        <v>-76.700000000000273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511.5</v>
      </c>
      <c r="D29" s="137">
        <f>+'Ekamut-caxs'!D41</f>
        <v>518.79999999999995</v>
      </c>
      <c r="E29" s="135">
        <f t="shared" si="0"/>
        <v>7.2999999999999545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89.4</v>
      </c>
      <c r="D30" s="137">
        <f>+'Ekamut-caxs'!D42</f>
        <v>89.4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/>
      <c r="D31" s="137">
        <f>+'Ekamut-caxs'!D43</f>
        <v>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183.6</v>
      </c>
      <c r="D32" s="137">
        <f>SUM(D33:D35)</f>
        <v>183.6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+'Ekamut-caxs'!B46</f>
        <v>րոպեավճար</v>
      </c>
      <c r="C34" s="125">
        <v>6</v>
      </c>
      <c r="D34" s="138">
        <f>+'Ekamut-caxs'!D46</f>
        <v>6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1" t="str">
        <f>+'Ekamut-caxs'!B47</f>
        <v>ինտերնետ կապ</v>
      </c>
      <c r="C35" s="125">
        <v>120</v>
      </c>
      <c r="D35" s="138">
        <f>+'Ekamut-caxs'!D47</f>
        <v>120</v>
      </c>
      <c r="E35" s="126">
        <f t="shared" si="0"/>
        <v>0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>
        <v>10</v>
      </c>
      <c r="D36" s="137">
        <f>+'Ekamut-caxs'!D48</f>
        <v>10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>
        <v>735</v>
      </c>
      <c r="D37" s="137">
        <f>+'Ekamut-caxs'!D49</f>
        <v>882</v>
      </c>
      <c r="E37" s="135">
        <f t="shared" si="0"/>
        <v>147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>
        <v>139.5</v>
      </c>
      <c r="D38" s="137">
        <f>+'Ekamut-caxs'!D50</f>
        <v>167.4</v>
      </c>
      <c r="E38" s="135">
        <f t="shared" si="0"/>
        <v>27.900000000000006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>
        <v>490</v>
      </c>
      <c r="D39" s="137">
        <f>+'Ekamut-caxs'!D51</f>
        <v>850</v>
      </c>
      <c r="E39" s="135">
        <f t="shared" si="0"/>
        <v>360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>
        <v>30</v>
      </c>
      <c r="D40" s="137">
        <f>+'Ekamut-caxs'!D52</f>
        <v>30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>
        <v>20</v>
      </c>
      <c r="D41" s="137">
        <f>+'Ekamut-caxs'!D53</f>
        <v>20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>
        <v>140</v>
      </c>
      <c r="D42" s="137">
        <f>+'Ekamut-caxs'!D54</f>
        <v>140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>
        <v>500</v>
      </c>
      <c r="D43" s="137">
        <f>+'Ekamut-caxs'!D55</f>
        <v>500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>
        <v>112.3</v>
      </c>
      <c r="D44" s="137">
        <f>+'Ekamut-caxs'!D56</f>
        <v>112.3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>
        <v>105</v>
      </c>
      <c r="D47" s="137">
        <f>+'Ekamut-caxs'!D59</f>
        <v>0</v>
      </c>
      <c r="E47" s="135">
        <f t="shared" si="0"/>
        <v>-105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>
        <v>40</v>
      </c>
      <c r="D48" s="137">
        <f>+'Ekamut-caxs'!D60</f>
        <v>40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>
        <v>122</v>
      </c>
      <c r="D49" s="137">
        <f>+'Ekamut-caxs'!D61</f>
        <v>112</v>
      </c>
      <c r="E49" s="135">
        <f t="shared" si="0"/>
        <v>-10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>
        <v>48</v>
      </c>
      <c r="D53" s="137">
        <f>+'Ekamut-caxs'!D65</f>
        <v>57.42</v>
      </c>
      <c r="E53" s="135">
        <f t="shared" si="5"/>
        <v>9.4200000000000017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Միջոցառման կազմակերպման գծով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322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0</v>
      </c>
      <c r="E57" s="134">
        <f>D57-C57</f>
        <v>0</v>
      </c>
      <c r="F57" s="229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/>
      <c r="D59" s="137">
        <f>+'Ekamut-caxs'!D71</f>
        <v>0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401" t="str">
        <f>+'Ekamut-caxs'!B72</f>
        <v>պայմանով (անհատույց) ստացված</v>
      </c>
      <c r="C60" s="127"/>
      <c r="D60" s="138">
        <f>+'Ekamut-caxs'!D72</f>
        <v>0</v>
      </c>
      <c r="E60" s="126">
        <f t="shared" si="5"/>
        <v>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30" t="s">
        <v>76</v>
      </c>
      <c r="C63" s="173">
        <f>C6-C22</f>
        <v>1925.8000000000029</v>
      </c>
      <c r="D63" s="142">
        <f>D6-D22</f>
        <v>-1129.6200000000099</v>
      </c>
      <c r="E63" s="142">
        <f t="shared" si="0"/>
        <v>-3055.4200000000128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20" t="s">
        <v>2</v>
      </c>
      <c r="C65" s="64"/>
      <c r="D65" s="459" t="str">
        <f>+'Ekamut-caxs'!D77</f>
        <v>Լ․  ՊՈՂՈՍՅԱՆ</v>
      </c>
      <c r="E65" s="459"/>
      <c r="F65" s="63"/>
    </row>
    <row r="66" spans="1:6" s="10" customFormat="1" ht="9.75" customHeight="1">
      <c r="A66" s="58"/>
      <c r="B66" s="421"/>
      <c r="C66" s="87"/>
      <c r="D66" s="458" t="s">
        <v>5</v>
      </c>
      <c r="E66" s="458"/>
      <c r="F66" s="404"/>
    </row>
    <row r="67" spans="1:6" s="10" customFormat="1" ht="24.75" customHeight="1">
      <c r="A67" s="58"/>
      <c r="B67" s="420" t="s">
        <v>6</v>
      </c>
      <c r="C67" s="64"/>
      <c r="D67" s="459" t="str">
        <f>+'Ekamut-caxs'!D79</f>
        <v>Գ․  ԽՈՋԱՅԱՆ</v>
      </c>
      <c r="E67" s="459"/>
      <c r="F67" s="63"/>
    </row>
    <row r="68" spans="1:6" s="10" customFormat="1" ht="11.25" customHeight="1">
      <c r="A68" s="58"/>
      <c r="B68" s="85"/>
      <c r="C68" s="87"/>
      <c r="D68" s="458" t="s">
        <v>5</v>
      </c>
      <c r="E68" s="458"/>
      <c r="F68" s="404"/>
    </row>
    <row r="69" spans="1:6" s="10" customFormat="1">
      <c r="A69" s="58"/>
      <c r="B69" s="422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9" zoomScaleSheetLayoutView="100" workbookViewId="0">
      <selection activeCell="K7" sqref="K7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57" t="s">
        <v>77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հ․121 մսուր-մանկապարտեզ» ՀՈԱԿ-ի </v>
      </c>
      <c r="B2" s="453"/>
      <c r="C2" s="453"/>
      <c r="D2" s="453"/>
      <c r="E2" s="453"/>
      <c r="F2" s="45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60" t="s">
        <v>290</v>
      </c>
      <c r="B3" s="460"/>
      <c r="C3" s="460"/>
      <c r="D3" s="460"/>
      <c r="E3" s="460"/>
      <c r="F3" s="46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7">
        <f>+'Deb. ev kreditor'!C67</f>
        <v>7234.8</v>
      </c>
      <c r="D6" s="128">
        <f>+C6</f>
        <v>7234.8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SUM(C8:C9,C12,C16:C21)</f>
        <v>71671.899999999994</v>
      </c>
      <c r="D7" s="133">
        <f>SUM(D8:D9,D12,D16:D21)</f>
        <v>80450.219999999987</v>
      </c>
      <c r="E7" s="133">
        <f>D7-C7</f>
        <v>8778.3199999999924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64414</v>
      </c>
      <c r="D8" s="132">
        <f>+'Dramakan hosqer'!C21</f>
        <v>74275.7</v>
      </c>
      <c r="E8" s="132">
        <f>D8-C8</f>
        <v>9861.6999999999971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57.42</v>
      </c>
      <c r="E9" s="132">
        <f t="shared" ref="E9:E16" si="1">D9-C9</f>
        <v>9.4200000000000017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48</v>
      </c>
      <c r="D10" s="355">
        <f>+'Dramakan hosqer'!C23</f>
        <v>57.42</v>
      </c>
      <c r="E10" s="356">
        <f t="shared" si="1"/>
        <v>9.4200000000000017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6789.9</v>
      </c>
      <c r="D12" s="132">
        <f>SUM(D13:D15)</f>
        <v>5626.9</v>
      </c>
      <c r="E12" s="132">
        <f t="shared" si="1"/>
        <v>-1163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1765.2</v>
      </c>
      <c r="D13" s="355">
        <f>+'Dramakan hosqer'!C26</f>
        <v>1955.7</v>
      </c>
      <c r="E13" s="356">
        <f t="shared" si="1"/>
        <v>190.5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2705.2</v>
      </c>
      <c r="D14" s="355">
        <f>+'Dramakan hosqer'!C27</f>
        <v>1351.7</v>
      </c>
      <c r="E14" s="356">
        <f t="shared" si="1"/>
        <v>-1353.4999999999998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2319.5</v>
      </c>
      <c r="D15" s="355">
        <f>+'Dramakan hosqer'!C28</f>
        <v>2319.5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420</v>
      </c>
      <c r="D16" s="132">
        <f>+'Dramakan hosqer'!C29</f>
        <v>490</v>
      </c>
      <c r="E16" s="132">
        <f t="shared" si="1"/>
        <v>70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3" t="str">
        <f>+'Dramakan hosqer'!B34</f>
        <v>Այլ եկամուտներ /ջրի սուբսիդիա/</v>
      </c>
      <c r="C21" s="131"/>
      <c r="D21" s="132">
        <f>+'Dramakan hosqer'!C34</f>
        <v>0.2</v>
      </c>
      <c r="E21" s="132">
        <f>D21-C21</f>
        <v>0.2</v>
      </c>
      <c r="F21" s="131"/>
      <c r="G21" s="52" t="s">
        <v>305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79</v>
      </c>
      <c r="C22" s="128">
        <f>+C23+C66+C78</f>
        <v>79665.100000000006</v>
      </c>
      <c r="D22" s="133">
        <f>+D23+D66+D78</f>
        <v>85112.82</v>
      </c>
      <c r="E22" s="133">
        <f t="shared" si="0"/>
        <v>5447.7200000000012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77335.600000000006</v>
      </c>
      <c r="D23" s="133">
        <f>SUM(D24,D27:D33,D37:D60,D64:D65)</f>
        <v>79832.320000000007</v>
      </c>
      <c r="E23" s="133">
        <f t="shared" si="0"/>
        <v>2496.7200000000012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54297.5</v>
      </c>
      <c r="D24" s="132">
        <f>+'Dramakan hosqer'!C37</f>
        <v>59599.3</v>
      </c>
      <c r="E24" s="132">
        <f t="shared" si="0"/>
        <v>5301.8000000000029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336</v>
      </c>
      <c r="D25" s="355">
        <f>+'Dramakan hosqer'!C38</f>
        <v>392</v>
      </c>
      <c r="E25" s="356">
        <f t="shared" si="0"/>
        <v>56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3736.2</v>
      </c>
      <c r="E26" s="356">
        <f t="shared" si="0"/>
        <v>3736.2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14817.6</v>
      </c>
      <c r="D27" s="132">
        <f>+'Dramakan hosqer'!C40</f>
        <v>10504</v>
      </c>
      <c r="E27" s="132">
        <f t="shared" si="0"/>
        <v>-4313.6000000000004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1620</v>
      </c>
      <c r="D28" s="132">
        <f>+'Dramakan hosqer'!C41</f>
        <v>2240.4</v>
      </c>
      <c r="E28" s="132">
        <f t="shared" si="0"/>
        <v>620.40000000000009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2050.8000000000002</v>
      </c>
      <c r="D29" s="132">
        <f>+'Dramakan hosqer'!C42</f>
        <v>1974.1</v>
      </c>
      <c r="E29" s="132">
        <f t="shared" si="0"/>
        <v>-76.700000000000273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497.7</v>
      </c>
      <c r="D30" s="132">
        <f>+'Dramakan hosqer'!C43</f>
        <v>518.79999999999995</v>
      </c>
      <c r="E30" s="132">
        <f t="shared" si="0"/>
        <v>21.099999999999966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89.4</v>
      </c>
      <c r="D31" s="132">
        <f>+'Dramakan hosqer'!C44</f>
        <v>89.4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/>
      <c r="D32" s="132">
        <f>+'Dramakan hosqer'!C45</f>
        <v>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183.6</v>
      </c>
      <c r="D33" s="132">
        <f>SUM(D34:D36)</f>
        <v>183.6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6</v>
      </c>
      <c r="D35" s="355">
        <f>+'Dramakan hosqer'!C48</f>
        <v>6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120</v>
      </c>
      <c r="D36" s="355">
        <f>+'Dramakan hosqer'!C49</f>
        <v>120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10</v>
      </c>
      <c r="E37" s="132">
        <f t="shared" si="0"/>
        <v>10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735</v>
      </c>
      <c r="D38" s="132">
        <f>+'Dramakan hosqer'!C51</f>
        <v>882</v>
      </c>
      <c r="E38" s="132">
        <f t="shared" si="0"/>
        <v>147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139.5</v>
      </c>
      <c r="D39" s="132">
        <f>+'Dramakan hosqer'!C52</f>
        <v>167.4</v>
      </c>
      <c r="E39" s="132">
        <f t="shared" si="0"/>
        <v>27.900000000000006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490</v>
      </c>
      <c r="D40" s="132">
        <f>+'Dramakan hosqer'!C53</f>
        <v>850</v>
      </c>
      <c r="E40" s="132">
        <f t="shared" si="0"/>
        <v>360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30</v>
      </c>
      <c r="D41" s="132">
        <f>+'Dramakan hosqer'!C54</f>
        <v>30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20</v>
      </c>
      <c r="D42" s="132">
        <f>+'Dramakan hosqer'!C55</f>
        <v>20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140</v>
      </c>
      <c r="D43" s="132">
        <f>+'Dramakan hosqer'!C56</f>
        <v>140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500</v>
      </c>
      <c r="D44" s="132">
        <f>+'Dramakan hosqer'!C57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122.3</v>
      </c>
      <c r="D45" s="132">
        <f>+'Dramakan hosqer'!C58</f>
        <v>112.3</v>
      </c>
      <c r="E45" s="132">
        <f t="shared" si="0"/>
        <v>-10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3" t="str">
        <f>+'Dramakan hosqer'!B61</f>
        <v>Գնումների համակարգողի ծառայության գծով</v>
      </c>
      <c r="C48" s="131">
        <v>105</v>
      </c>
      <c r="D48" s="132">
        <f>+'Dramakan hosqer'!C61</f>
        <v>0</v>
      </c>
      <c r="E48" s="132">
        <f t="shared" si="0"/>
        <v>-105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3" t="str">
        <f>+'Dramakan hosqer'!B62</f>
        <v>Համակարգիչների տեխնիկական սպասարկման գծով</v>
      </c>
      <c r="C49" s="131">
        <v>40</v>
      </c>
      <c r="D49" s="132">
        <f>+'Dramakan hosqer'!C62</f>
        <v>40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3" t="str">
        <f>+'Dramakan hosqer'!B63</f>
        <v>Համակարգչային ծրագրի և կայքի սպասարկման գծով</v>
      </c>
      <c r="C50" s="131"/>
      <c r="D50" s="132">
        <f>+'Dramakan hosqer'!C63</f>
        <v>112</v>
      </c>
      <c r="E50" s="132">
        <f t="shared" si="0"/>
        <v>112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3" t="str">
        <f>+'Dramakan hosqer'!B65</f>
        <v>Հայտարարության գծով</v>
      </c>
      <c r="C52" s="131"/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57.42</v>
      </c>
      <c r="E54" s="132">
        <f t="shared" si="0"/>
        <v>9.4200000000000017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3" t="str">
        <f>+'Dramakan hosqer'!B69</f>
        <v>Միջոցառման կազմակերպման գծով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3" t="str">
        <f>+'Dramakan hosqer'!B71</f>
        <v>Դուրսգրվող գույքի վերագնահատման գծով</v>
      </c>
      <c r="C58" s="131"/>
      <c r="D58" s="132">
        <f>+'Dramakan hosqer'!C71</f>
        <v>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269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customHeight="1">
      <c r="A61" s="352">
        <f>+A60+0.1</f>
        <v>32.1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customHeight="1">
      <c r="A62" s="352">
        <f t="shared" ref="A62:A63" si="6">+A61+0.1</f>
        <v>32.200000000000003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customHeight="1">
      <c r="A63" s="352">
        <f t="shared" si="6"/>
        <v>32.300000000000004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f>+A60+1</f>
        <v>33</v>
      </c>
      <c r="B64" s="223" t="str">
        <f>+'Dramakan hosqer'!B77</f>
        <v>Կրեդիտորական պարտքի մարման գծով</v>
      </c>
      <c r="C64" s="131">
        <v>1303.2</v>
      </c>
      <c r="D64" s="132">
        <f>+'Dramakan hosqer'!C77</f>
        <v>1701.6000000000004</v>
      </c>
      <c r="E64" s="132">
        <f t="shared" si="0"/>
        <v>398.40000000000032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3" t="str">
        <f>+'Dramakan hosqer'!B78</f>
        <v>Այլ արտահոսքերի գծով</v>
      </c>
      <c r="C65" s="131"/>
      <c r="D65" s="132">
        <f>+'Dramakan hosqer'!C78</f>
        <v>0</v>
      </c>
      <c r="E65" s="132">
        <f t="shared" si="0"/>
        <v>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2329.5</v>
      </c>
      <c r="D66" s="133">
        <f>+D67+D74</f>
        <v>2319.5</v>
      </c>
      <c r="E66" s="133">
        <f t="shared" si="0"/>
        <v>-10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2329.5</v>
      </c>
      <c r="D67" s="132">
        <f>SUM(D68:D73)</f>
        <v>2319.5</v>
      </c>
      <c r="E67" s="132">
        <f t="shared" si="0"/>
        <v>-10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1639.5</v>
      </c>
      <c r="D68" s="355">
        <f>+'Dramakan hosqer'!C81</f>
        <v>1652.5</v>
      </c>
      <c r="E68" s="356">
        <f t="shared" ref="E68:E81" si="7">D68-C68</f>
        <v>13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>
        <v>550</v>
      </c>
      <c r="D69" s="355">
        <f>+'Dramakan hosqer'!C82</f>
        <v>638</v>
      </c>
      <c r="E69" s="356">
        <f>D69-C69</f>
        <v>88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hosqer'!B83</f>
        <v>մեքենաներ և սարքավորումներ</v>
      </c>
      <c r="C70" s="354"/>
      <c r="D70" s="355">
        <f>+'Dramakan hosqer'!C83</f>
        <v>0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customHeight="1">
      <c r="A71" s="352">
        <f t="shared" si="8"/>
        <v>1.4000000000000004</v>
      </c>
      <c r="B71" s="353" t="str">
        <f>+'Dramakan hosqer'!B84</f>
        <v>սպորտային գույք</v>
      </c>
      <c r="C71" s="354">
        <v>100</v>
      </c>
      <c r="D71" s="355">
        <f>+'Dramakan hosqer'!C84</f>
        <v>0</v>
      </c>
      <c r="E71" s="356">
        <f t="shared" si="7"/>
        <v>-100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customHeight="1">
      <c r="A72" s="352">
        <f t="shared" si="8"/>
        <v>1.5000000000000004</v>
      </c>
      <c r="B72" s="353" t="str">
        <f>+'Dramakan hosqer'!B85</f>
        <v>գրականություն</v>
      </c>
      <c r="C72" s="354">
        <v>30</v>
      </c>
      <c r="D72" s="355">
        <f>+'Dramakan hosqer'!C85</f>
        <v>29</v>
      </c>
      <c r="E72" s="356">
        <f>D72-C72</f>
        <v>-1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customHeight="1">
      <c r="A73" s="352">
        <f t="shared" si="8"/>
        <v>1.6000000000000005</v>
      </c>
      <c r="B73" s="353" t="str">
        <f>+'Dramakan hosqer'!B86</f>
        <v>կնիք</v>
      </c>
      <c r="C73" s="354">
        <v>10</v>
      </c>
      <c r="D73" s="355">
        <f>+'Dramakan hosqer'!C86</f>
        <v>0</v>
      </c>
      <c r="E73" s="356">
        <f>D73-C73</f>
        <v>-10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8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 hidden="1">
      <c r="A78" s="79" t="s">
        <v>55</v>
      </c>
      <c r="B78" s="383" t="s">
        <v>139</v>
      </c>
      <c r="C78" s="128">
        <f>SUM(C79:C80)</f>
        <v>0</v>
      </c>
      <c r="D78" s="133">
        <f>SUM(D79:D80)</f>
        <v>2961</v>
      </c>
      <c r="E78" s="133">
        <f t="shared" si="7"/>
        <v>2961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 hidden="1">
      <c r="A79" s="38"/>
      <c r="B79" s="174" t="str">
        <f>+'Dramakan hosqer'!B92</f>
        <v>Սննդի գծով</v>
      </c>
      <c r="C79" s="131"/>
      <c r="D79" s="132">
        <f>+'Dramakan hosqer'!C92</f>
        <v>2961</v>
      </c>
      <c r="E79" s="131">
        <f>D79-C79</f>
        <v>2961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-758.40000000000873</v>
      </c>
      <c r="D81" s="133">
        <f>D6+D7-D22</f>
        <v>2572.1999999999825</v>
      </c>
      <c r="E81" s="133">
        <f t="shared" si="7"/>
        <v>3330.5999999999913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62" t="str">
        <f>+'Ekamut-caxs'!D77</f>
        <v>Լ․  ՊՈՂՈՍՅԱՆ</v>
      </c>
      <c r="E83" s="45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3"/>
      <c r="D84" s="461" t="s">
        <v>90</v>
      </c>
      <c r="E84" s="46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4" t="s">
        <v>6</v>
      </c>
      <c r="C85" s="87"/>
      <c r="D85" s="459" t="str">
        <f>+'Ekamut-caxs'!D79</f>
        <v>Գ․  ԽՈՋԱՅԱՆ</v>
      </c>
      <c r="E85" s="45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61" t="s">
        <v>90</v>
      </c>
      <c r="E86" s="46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5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0"/>
  <sheetViews>
    <sheetView view="pageBreakPreview" topLeftCell="A52" workbookViewId="0">
      <selection activeCell="K7" sqref="K7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68" t="s">
        <v>66</v>
      </c>
      <c r="B1" s="468"/>
      <c r="C1" s="468"/>
      <c r="D1" s="468"/>
      <c r="E1" s="46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69" t="str">
        <f>+'Ekamut-caxs'!A13:D13</f>
        <v xml:space="preserve">«Երևանի հ․121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2" t="s">
        <v>291</v>
      </c>
      <c r="B4" s="472"/>
      <c r="C4" s="472"/>
      <c r="D4" s="472"/>
      <c r="E4" s="47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3" t="s">
        <v>147</v>
      </c>
      <c r="B7" s="474"/>
      <c r="C7" s="47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148.60000000000002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>
        <v>53.1</v>
      </c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446" t="s">
        <v>328</v>
      </c>
      <c r="C15" s="99" t="s">
        <v>180</v>
      </c>
      <c r="D15" s="447">
        <v>16.3</v>
      </c>
      <c r="E15" s="21"/>
    </row>
    <row r="16" spans="1:22" ht="27">
      <c r="A16" s="99">
        <v>1.8</v>
      </c>
      <c r="B16" s="446" t="s">
        <v>329</v>
      </c>
      <c r="C16" s="99" t="s">
        <v>180</v>
      </c>
      <c r="D16" s="21">
        <v>36</v>
      </c>
      <c r="E16" s="21"/>
    </row>
    <row r="17" spans="1:22">
      <c r="A17" s="99">
        <v>1.9</v>
      </c>
      <c r="B17" s="448" t="s">
        <v>330</v>
      </c>
      <c r="C17" s="103" t="s">
        <v>179</v>
      </c>
      <c r="D17" s="447">
        <v>6.7</v>
      </c>
      <c r="E17" s="21"/>
    </row>
    <row r="18" spans="1:22">
      <c r="A18" s="104">
        <v>2</v>
      </c>
      <c r="B18" s="448" t="s">
        <v>331</v>
      </c>
      <c r="C18" s="103"/>
      <c r="D18" s="21">
        <v>15</v>
      </c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>
        <v>21.5</v>
      </c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148.60000000000002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3" t="s">
        <v>172</v>
      </c>
      <c r="B35" s="474"/>
      <c r="C35" s="47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447">
        <v>168</v>
      </c>
      <c r="E36" s="21"/>
    </row>
    <row r="37" spans="1:22">
      <c r="A37" s="99">
        <v>1.2</v>
      </c>
      <c r="B37" s="100" t="s">
        <v>151</v>
      </c>
      <c r="C37" s="99" t="s">
        <v>152</v>
      </c>
      <c r="D37" s="447">
        <v>6.3</v>
      </c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447">
        <v>1.4</v>
      </c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0" t="s">
        <v>332</v>
      </c>
      <c r="C43" s="103" t="s">
        <v>179</v>
      </c>
      <c r="D43" s="447">
        <v>619.1</v>
      </c>
      <c r="E43" s="21"/>
    </row>
    <row r="44" spans="1:22">
      <c r="A44" s="99">
        <v>1.9</v>
      </c>
      <c r="B44" s="101" t="s">
        <v>333</v>
      </c>
      <c r="C44" s="103" t="s">
        <v>179</v>
      </c>
      <c r="D44" s="447">
        <v>87.1</v>
      </c>
      <c r="E44" s="21"/>
    </row>
    <row r="45" spans="1:22">
      <c r="A45" s="104">
        <v>2</v>
      </c>
      <c r="B45" s="101" t="s">
        <v>334</v>
      </c>
      <c r="C45" s="103" t="s">
        <v>179</v>
      </c>
      <c r="D45" s="447">
        <v>131.69999999999999</v>
      </c>
      <c r="E45" s="21"/>
    </row>
    <row r="46" spans="1:22">
      <c r="A46" s="99">
        <v>2.1</v>
      </c>
      <c r="B46" s="101" t="s">
        <v>335</v>
      </c>
      <c r="C46" s="103" t="s">
        <v>179</v>
      </c>
      <c r="D46" s="447">
        <v>41.1</v>
      </c>
      <c r="E46" s="21"/>
    </row>
    <row r="47" spans="1:22">
      <c r="A47" s="99">
        <v>2.2000000000000002</v>
      </c>
      <c r="B47" s="101" t="s">
        <v>336</v>
      </c>
      <c r="C47" s="103" t="s">
        <v>179</v>
      </c>
      <c r="D47" s="447">
        <v>73</v>
      </c>
      <c r="E47" s="21"/>
    </row>
    <row r="48" spans="1:22">
      <c r="A48" s="99">
        <v>2.2999999999999998</v>
      </c>
      <c r="B48" s="101" t="s">
        <v>337</v>
      </c>
      <c r="C48" s="103" t="s">
        <v>179</v>
      </c>
      <c r="D48" s="447">
        <v>33</v>
      </c>
      <c r="E48" s="21"/>
    </row>
    <row r="49" spans="1:22">
      <c r="A49" s="99">
        <v>2.4</v>
      </c>
      <c r="B49" s="101" t="s">
        <v>338</v>
      </c>
      <c r="C49" s="103" t="s">
        <v>179</v>
      </c>
      <c r="D49" s="447">
        <v>142.4</v>
      </c>
      <c r="E49" s="21"/>
    </row>
    <row r="50" spans="1:22">
      <c r="A50" s="99">
        <v>2.5</v>
      </c>
      <c r="B50" s="101" t="s">
        <v>340</v>
      </c>
      <c r="C50" s="99" t="s">
        <v>339</v>
      </c>
      <c r="D50" s="447">
        <v>15.8</v>
      </c>
      <c r="E50" s="21"/>
    </row>
    <row r="51" spans="1:22">
      <c r="A51" s="99">
        <v>2.6</v>
      </c>
      <c r="B51" s="101"/>
      <c r="C51" s="103"/>
      <c r="D51" s="21"/>
      <c r="E51" s="21"/>
    </row>
    <row r="52" spans="1:22">
      <c r="A52" s="99">
        <v>2.7</v>
      </c>
      <c r="B52" s="101" t="s">
        <v>159</v>
      </c>
      <c r="C52" s="99" t="s">
        <v>35</v>
      </c>
      <c r="D52" s="21"/>
      <c r="E52" s="21"/>
    </row>
    <row r="53" spans="1:22">
      <c r="A53" s="99">
        <v>2.8</v>
      </c>
      <c r="B53" s="101" t="s">
        <v>159</v>
      </c>
      <c r="C53" s="99" t="s">
        <v>47</v>
      </c>
      <c r="D53" s="21"/>
      <c r="E53" s="21"/>
    </row>
    <row r="54" spans="1:22">
      <c r="A54" s="99">
        <v>2.9</v>
      </c>
      <c r="B54" s="101" t="s">
        <v>159</v>
      </c>
      <c r="C54" s="99" t="s">
        <v>160</v>
      </c>
      <c r="D54" s="21"/>
      <c r="E54" s="21"/>
    </row>
    <row r="55" spans="1:22">
      <c r="A55" s="104">
        <v>3</v>
      </c>
      <c r="B55" s="101" t="s">
        <v>159</v>
      </c>
      <c r="C55" s="99" t="s">
        <v>161</v>
      </c>
      <c r="D55" s="21">
        <v>377.7</v>
      </c>
      <c r="E55" s="21"/>
    </row>
    <row r="56" spans="1:22">
      <c r="A56" s="99">
        <v>3.1</v>
      </c>
      <c r="B56" s="100" t="s">
        <v>162</v>
      </c>
      <c r="C56" s="99" t="s">
        <v>163</v>
      </c>
      <c r="D56" s="21"/>
      <c r="E56" s="21"/>
    </row>
    <row r="57" spans="1:22">
      <c r="A57" s="99">
        <v>3.2</v>
      </c>
      <c r="B57" s="101" t="s">
        <v>164</v>
      </c>
      <c r="C57" s="99" t="s">
        <v>165</v>
      </c>
      <c r="D57" s="21"/>
      <c r="E57" s="21"/>
    </row>
    <row r="58" spans="1:22">
      <c r="A58" s="99">
        <v>3.3</v>
      </c>
      <c r="B58" s="101"/>
      <c r="C58" s="103" t="s">
        <v>166</v>
      </c>
      <c r="D58" s="21">
        <v>5</v>
      </c>
      <c r="E58" s="21"/>
    </row>
    <row r="59" spans="1:22" ht="28.5">
      <c r="A59" s="99"/>
      <c r="B59" s="96" t="s">
        <v>173</v>
      </c>
      <c r="C59" s="20"/>
      <c r="D59" s="97">
        <f>SUM(D60:D63)</f>
        <v>5262.2</v>
      </c>
      <c r="E59" s="21"/>
      <c r="F59" s="145">
        <f>SUM(D36:D58)</f>
        <v>1701.6000000000001</v>
      </c>
      <c r="G59" s="145">
        <f>+D64-D59-F59</f>
        <v>0</v>
      </c>
    </row>
    <row r="60" spans="1:22" ht="27" customHeight="1">
      <c r="A60" s="99">
        <v>1.1000000000000001</v>
      </c>
      <c r="B60" s="129"/>
      <c r="C60" s="130" t="s">
        <v>178</v>
      </c>
      <c r="D60" s="21">
        <v>5262.2</v>
      </c>
      <c r="E60" s="21"/>
    </row>
    <row r="61" spans="1:22" ht="27">
      <c r="A61" s="99">
        <v>1.2</v>
      </c>
      <c r="B61" s="112"/>
      <c r="C61" s="99" t="s">
        <v>168</v>
      </c>
      <c r="D61" s="21"/>
      <c r="E61" s="99"/>
    </row>
    <row r="62" spans="1:22">
      <c r="A62" s="99">
        <v>1.3</v>
      </c>
      <c r="B62" s="101" t="s">
        <v>164</v>
      </c>
      <c r="C62" s="99" t="s">
        <v>170</v>
      </c>
      <c r="D62" s="21"/>
      <c r="E62" s="21"/>
    </row>
    <row r="63" spans="1:22">
      <c r="A63" s="99">
        <v>1.4</v>
      </c>
      <c r="B63" s="101" t="s">
        <v>164</v>
      </c>
      <c r="C63" s="99" t="s">
        <v>171</v>
      </c>
      <c r="D63" s="21"/>
      <c r="E63" s="21"/>
    </row>
    <row r="64" spans="1:22" s="84" customFormat="1" ht="17.25">
      <c r="A64" s="113"/>
      <c r="B64" s="108" t="s">
        <v>68</v>
      </c>
      <c r="C64" s="114"/>
      <c r="D64" s="115">
        <f>SUM(D36:D59)</f>
        <v>6963.8</v>
      </c>
      <c r="E64" s="116"/>
      <c r="F64" s="301">
        <f>+D64-D60</f>
        <v>1701.6000000000004</v>
      </c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</row>
    <row r="65" spans="1:22" ht="10.5" customHeight="1"/>
    <row r="66" spans="1:22" ht="39" customHeight="1">
      <c r="C66" s="117" t="s">
        <v>174</v>
      </c>
    </row>
    <row r="67" spans="1:22" ht="59.25" customHeight="1">
      <c r="A67" s="118">
        <v>1</v>
      </c>
      <c r="B67" s="119" t="s">
        <v>292</v>
      </c>
      <c r="C67" s="115">
        <v>7234.8</v>
      </c>
      <c r="D67" s="463" t="s">
        <v>175</v>
      </c>
      <c r="E67" s="464"/>
    </row>
    <row r="68" spans="1:22" ht="36.75" customHeight="1"/>
    <row r="69" spans="1:22" s="80" customFormat="1" ht="25.5" customHeight="1">
      <c r="A69" s="120"/>
      <c r="B69" s="200" t="s">
        <v>2</v>
      </c>
      <c r="C69" s="201"/>
      <c r="D69" s="465" t="str">
        <f>+'Ekamut-caxs'!D77</f>
        <v>Լ․  ՊՈՂՈՍՅԱՆ</v>
      </c>
      <c r="E69" s="465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</row>
    <row r="70" spans="1:22" s="80" customFormat="1" ht="12.75" customHeight="1">
      <c r="A70" s="120"/>
      <c r="B70" s="202"/>
      <c r="C70" s="203"/>
      <c r="D70" s="466" t="s">
        <v>90</v>
      </c>
      <c r="E70" s="466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</row>
    <row r="71" spans="1:22" s="80" customFormat="1" ht="22.5" customHeight="1">
      <c r="A71" s="120"/>
      <c r="B71" s="200" t="s">
        <v>6</v>
      </c>
      <c r="C71" s="201"/>
      <c r="D71" s="465" t="str">
        <f>+'Ekamut-caxs'!D79</f>
        <v>Գ․  ԽՈՋԱՅԱՆ</v>
      </c>
      <c r="E71" s="465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</row>
    <row r="72" spans="1:22" s="80" customFormat="1" ht="13.5" customHeight="1">
      <c r="A72" s="120"/>
      <c r="B72" s="121"/>
      <c r="C72" s="120" t="s">
        <v>1</v>
      </c>
      <c r="D72" s="467" t="s">
        <v>90</v>
      </c>
      <c r="E72" s="467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</row>
    <row r="74" spans="1:22" ht="27" customHeight="1"/>
    <row r="78" spans="1:22" ht="33" customHeight="1"/>
    <row r="80" spans="1:22" s="122" customFormat="1" ht="36" customHeight="1">
      <c r="F80" s="123"/>
      <c r="G80" s="123"/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</row>
    <row r="81" spans="1:22" ht="24" customHeight="1"/>
    <row r="82" spans="1:22" ht="0.75" hidden="1" customHeight="1"/>
    <row r="83" spans="1:22" s="80" customFormat="1" ht="28.5" customHeight="1"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</row>
    <row r="87" spans="1:22" s="10" customFormat="1">
      <c r="A87" s="73"/>
      <c r="B87" s="1"/>
      <c r="C87" s="1"/>
      <c r="D87" s="1"/>
      <c r="E87" s="1"/>
    </row>
    <row r="88" spans="1:22" s="10" customFormat="1" ht="24" customHeight="1">
      <c r="A88" s="73"/>
      <c r="B88" s="1"/>
      <c r="C88" s="1"/>
      <c r="D88" s="1"/>
      <c r="E88" s="1"/>
    </row>
    <row r="89" spans="1:22" s="10" customFormat="1">
      <c r="A89" s="73"/>
      <c r="B89" s="1"/>
      <c r="C89" s="1"/>
      <c r="D89" s="1"/>
      <c r="E89" s="1"/>
    </row>
    <row r="90" spans="1:22" s="10" customFormat="1" ht="24.75" customHeight="1">
      <c r="A90" s="73"/>
      <c r="B90" s="1"/>
      <c r="C90" s="1"/>
      <c r="D90" s="1"/>
      <c r="E90" s="1"/>
    </row>
  </sheetData>
  <mergeCells count="11">
    <mergeCell ref="A1:E1"/>
    <mergeCell ref="A2:E2"/>
    <mergeCell ref="A3:E3"/>
    <mergeCell ref="A4:E4"/>
    <mergeCell ref="A35:C35"/>
    <mergeCell ref="A7:C7"/>
    <mergeCell ref="D67:E67"/>
    <mergeCell ref="D69:E69"/>
    <mergeCell ref="D70:E70"/>
    <mergeCell ref="D71:E71"/>
    <mergeCell ref="D72:E72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9:G5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10" zoomScale="85" zoomScaleSheetLayoutView="85" workbookViewId="0">
      <selection activeCell="K7" sqref="K7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6" customFormat="1" ht="21.75" customHeight="1">
      <c r="A2" s="478" t="str">
        <f>+'Ekamut-caxs'!A13</f>
        <v xml:space="preserve">«Երևանի հ․121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6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40" customFormat="1" ht="19.5" customHeight="1">
      <c r="A5" s="475" t="s">
        <v>112</v>
      </c>
      <c r="B5" s="475" t="s">
        <v>92</v>
      </c>
      <c r="C5" s="476" t="s">
        <v>93</v>
      </c>
      <c r="D5" s="476"/>
      <c r="E5" s="476"/>
      <c r="F5" s="476"/>
      <c r="G5" s="476" t="s">
        <v>94</v>
      </c>
      <c r="H5" s="476"/>
      <c r="I5" s="476"/>
      <c r="J5" s="476"/>
      <c r="K5" s="476" t="s">
        <v>132</v>
      </c>
      <c r="L5" s="476"/>
      <c r="M5" s="476"/>
    </row>
    <row r="6" spans="1:13" s="242" customFormat="1" ht="51" customHeight="1">
      <c r="A6" s="475"/>
      <c r="B6" s="475"/>
      <c r="C6" s="241" t="s">
        <v>226</v>
      </c>
      <c r="D6" s="241" t="s">
        <v>212</v>
      </c>
      <c r="E6" s="241" t="s">
        <v>301</v>
      </c>
      <c r="F6" s="241" t="s">
        <v>302</v>
      </c>
      <c r="G6" s="241" t="s">
        <v>227</v>
      </c>
      <c r="H6" s="241" t="s">
        <v>212</v>
      </c>
      <c r="I6" s="241" t="s">
        <v>303</v>
      </c>
      <c r="J6" s="241" t="s">
        <v>302</v>
      </c>
      <c r="K6" s="241" t="s">
        <v>226</v>
      </c>
      <c r="L6" s="241" t="s">
        <v>301</v>
      </c>
      <c r="M6" s="241" t="s">
        <v>302</v>
      </c>
    </row>
    <row r="7" spans="1:13" ht="19.5" customHeight="1">
      <c r="A7" s="243">
        <v>1</v>
      </c>
      <c r="B7" s="244" t="s">
        <v>95</v>
      </c>
      <c r="C7" s="246">
        <v>2888</v>
      </c>
      <c r="D7" s="247">
        <v>415005.84259199997</v>
      </c>
      <c r="E7" s="246">
        <v>3269</v>
      </c>
      <c r="F7" s="246">
        <f>IF((E7&lt;10000), E7*143.7, E7*107.1)</f>
        <v>469755.3</v>
      </c>
      <c r="G7" s="445">
        <v>4940.26</v>
      </c>
      <c r="H7" s="247">
        <v>260728.47459599999</v>
      </c>
      <c r="I7" s="445">
        <v>4294.0200000000004</v>
      </c>
      <c r="J7" s="247">
        <v>188132.10856200001</v>
      </c>
      <c r="K7" s="445">
        <v>207</v>
      </c>
      <c r="L7" s="445">
        <v>171</v>
      </c>
      <c r="M7" s="246">
        <f t="shared" ref="M7:M18" si="0">+L7*200.47</f>
        <v>34280.370000000003</v>
      </c>
    </row>
    <row r="8" spans="1:13" ht="19.5" customHeight="1">
      <c r="A8" s="243">
        <v>2</v>
      </c>
      <c r="B8" s="244" t="s">
        <v>96</v>
      </c>
      <c r="C8" s="246">
        <v>2507</v>
      </c>
      <c r="D8" s="247">
        <v>360256.11058799998</v>
      </c>
      <c r="E8" s="246">
        <v>2981</v>
      </c>
      <c r="F8" s="246">
        <f t="shared" ref="F8:F18" si="1">IF((E8&lt;10000), E8*143.7, E8*107.1)</f>
        <v>428369.69999999995</v>
      </c>
      <c r="G8" s="445">
        <v>4064.38</v>
      </c>
      <c r="H8" s="247">
        <v>213765.77619599999</v>
      </c>
      <c r="I8" s="445">
        <v>3756.84</v>
      </c>
      <c r="J8" s="247">
        <v>164761.43987999999</v>
      </c>
      <c r="K8" s="445">
        <v>194</v>
      </c>
      <c r="L8" s="445">
        <v>166</v>
      </c>
      <c r="M8" s="246">
        <f t="shared" si="0"/>
        <v>33278.019999999997</v>
      </c>
    </row>
    <row r="9" spans="1:13" ht="19.5" customHeight="1">
      <c r="A9" s="243">
        <v>3</v>
      </c>
      <c r="B9" s="244" t="s">
        <v>97</v>
      </c>
      <c r="C9" s="246">
        <v>1995</v>
      </c>
      <c r="D9" s="247">
        <v>286681.66758000001</v>
      </c>
      <c r="E9" s="246">
        <v>1696</v>
      </c>
      <c r="F9" s="246">
        <f t="shared" si="1"/>
        <v>243715.19999999998</v>
      </c>
      <c r="G9" s="445">
        <v>3815.02</v>
      </c>
      <c r="H9" s="247">
        <v>200753.9960136</v>
      </c>
      <c r="I9" s="445">
        <v>3253.22</v>
      </c>
      <c r="J9" s="247">
        <v>142650.42776200001</v>
      </c>
      <c r="K9" s="445">
        <v>214</v>
      </c>
      <c r="L9" s="445">
        <v>164</v>
      </c>
      <c r="M9" s="246">
        <f t="shared" si="0"/>
        <v>32877.08</v>
      </c>
    </row>
    <row r="10" spans="1:13" ht="19.5" customHeight="1">
      <c r="A10" s="243">
        <v>4</v>
      </c>
      <c r="B10" s="244" t="s">
        <v>98</v>
      </c>
      <c r="C10" s="246">
        <v>689</v>
      </c>
      <c r="D10" s="247">
        <v>99009.357875999995</v>
      </c>
      <c r="E10" s="246">
        <v>883</v>
      </c>
      <c r="F10" s="246">
        <f t="shared" si="1"/>
        <v>126887.09999999999</v>
      </c>
      <c r="G10" s="445">
        <v>3185.18</v>
      </c>
      <c r="H10" s="247">
        <v>166971.5268312</v>
      </c>
      <c r="I10" s="445">
        <v>3334.16</v>
      </c>
      <c r="J10" s="247">
        <v>146031.32131599999</v>
      </c>
      <c r="K10" s="445">
        <v>207</v>
      </c>
      <c r="L10" s="445">
        <v>207</v>
      </c>
      <c r="M10" s="246">
        <f t="shared" si="0"/>
        <v>41497.29</v>
      </c>
    </row>
    <row r="11" spans="1:13" ht="19.5" customHeight="1">
      <c r="A11" s="243">
        <v>5</v>
      </c>
      <c r="B11" s="244" t="s">
        <v>99</v>
      </c>
      <c r="C11" s="246">
        <v>0</v>
      </c>
      <c r="D11" s="247">
        <v>0</v>
      </c>
      <c r="E11" s="246">
        <v>0</v>
      </c>
      <c r="F11" s="246">
        <f t="shared" si="1"/>
        <v>0</v>
      </c>
      <c r="G11" s="445">
        <v>2699.62</v>
      </c>
      <c r="H11" s="247">
        <v>141807.16503599999</v>
      </c>
      <c r="I11" s="445">
        <v>3076.66</v>
      </c>
      <c r="J11" s="247">
        <v>133996.89159799999</v>
      </c>
      <c r="K11" s="445">
        <v>189</v>
      </c>
      <c r="L11" s="445">
        <v>199</v>
      </c>
      <c r="M11" s="246">
        <f t="shared" si="0"/>
        <v>39893.53</v>
      </c>
    </row>
    <row r="12" spans="1:13" ht="19.5" customHeight="1">
      <c r="A12" s="243">
        <v>6</v>
      </c>
      <c r="B12" s="244" t="s">
        <v>100</v>
      </c>
      <c r="C12" s="246">
        <v>0</v>
      </c>
      <c r="D12" s="247">
        <v>0</v>
      </c>
      <c r="E12" s="246">
        <v>0</v>
      </c>
      <c r="F12" s="246">
        <f t="shared" si="1"/>
        <v>0</v>
      </c>
      <c r="G12" s="445">
        <v>2314.66</v>
      </c>
      <c r="H12" s="247">
        <v>120944.0866344</v>
      </c>
      <c r="I12" s="445">
        <v>3051.52</v>
      </c>
      <c r="J12" s="247">
        <v>133188.48725599999</v>
      </c>
      <c r="K12" s="445">
        <v>252</v>
      </c>
      <c r="L12" s="445">
        <v>253</v>
      </c>
      <c r="M12" s="246">
        <f t="shared" si="0"/>
        <v>50718.909999999996</v>
      </c>
    </row>
    <row r="13" spans="1:13" ht="19.5" customHeight="1">
      <c r="A13" s="243">
        <v>7</v>
      </c>
      <c r="B13" s="244" t="s">
        <v>101</v>
      </c>
      <c r="C13" s="246">
        <v>0</v>
      </c>
      <c r="D13" s="247">
        <v>0</v>
      </c>
      <c r="E13" s="246">
        <v>0</v>
      </c>
      <c r="F13" s="246">
        <f t="shared" si="1"/>
        <v>0</v>
      </c>
      <c r="G13" s="445">
        <v>2376.7399999999998</v>
      </c>
      <c r="H13" s="247">
        <v>123742.1233416</v>
      </c>
      <c r="I13" s="445">
        <v>3132.9</v>
      </c>
      <c r="J13" s="247">
        <v>136347.321558</v>
      </c>
      <c r="K13" s="445">
        <v>228</v>
      </c>
      <c r="L13" s="445">
        <v>318</v>
      </c>
      <c r="M13" s="246">
        <f>+L13*200.47</f>
        <v>63749.46</v>
      </c>
    </row>
    <row r="14" spans="1:13" ht="19.5" customHeight="1">
      <c r="A14" s="243">
        <v>8</v>
      </c>
      <c r="B14" s="248" t="s">
        <v>102</v>
      </c>
      <c r="C14" s="246">
        <v>0</v>
      </c>
      <c r="D14" s="247">
        <v>0</v>
      </c>
      <c r="E14" s="246">
        <v>0</v>
      </c>
      <c r="F14" s="246">
        <f t="shared" si="1"/>
        <v>0</v>
      </c>
      <c r="G14" s="445">
        <v>2362.92</v>
      </c>
      <c r="H14" s="247">
        <v>123052.429584</v>
      </c>
      <c r="I14" s="445">
        <v>2719.08</v>
      </c>
      <c r="J14" s="247">
        <v>117894.72968400001</v>
      </c>
      <c r="K14" s="445">
        <v>165</v>
      </c>
      <c r="L14" s="445">
        <v>191</v>
      </c>
      <c r="M14" s="246">
        <f t="shared" si="0"/>
        <v>38289.769999999997</v>
      </c>
    </row>
    <row r="15" spans="1:13" ht="19.5" customHeight="1">
      <c r="A15" s="243">
        <v>9</v>
      </c>
      <c r="B15" s="248" t="s">
        <v>103</v>
      </c>
      <c r="C15" s="246">
        <v>0</v>
      </c>
      <c r="D15" s="247">
        <v>0</v>
      </c>
      <c r="E15" s="246">
        <v>0</v>
      </c>
      <c r="F15" s="246">
        <f t="shared" si="1"/>
        <v>0</v>
      </c>
      <c r="G15" s="445">
        <v>2767.48</v>
      </c>
      <c r="H15" s="247">
        <v>144792.91540319999</v>
      </c>
      <c r="I15" s="445">
        <v>3294.32</v>
      </c>
      <c r="J15" s="247">
        <v>172923.83</v>
      </c>
      <c r="K15" s="445">
        <v>314</v>
      </c>
      <c r="L15" s="445">
        <v>310</v>
      </c>
      <c r="M15" s="246">
        <f t="shared" si="0"/>
        <v>62145.7</v>
      </c>
    </row>
    <row r="16" spans="1:13" ht="19.5" customHeight="1">
      <c r="A16" s="243">
        <v>10</v>
      </c>
      <c r="B16" s="248" t="s">
        <v>104</v>
      </c>
      <c r="C16" s="246">
        <v>300</v>
      </c>
      <c r="D16" s="247">
        <v>43110.025199999996</v>
      </c>
      <c r="E16" s="246">
        <v>288</v>
      </c>
      <c r="F16" s="246">
        <f t="shared" si="1"/>
        <v>41385.599999999999</v>
      </c>
      <c r="G16" s="445">
        <v>3477.5</v>
      </c>
      <c r="H16" s="247">
        <v>183193.81683600001</v>
      </c>
      <c r="I16" s="245">
        <v>3399.68</v>
      </c>
      <c r="J16" s="246">
        <v>178846.09</v>
      </c>
      <c r="K16" s="445">
        <v>288</v>
      </c>
      <c r="L16" s="245">
        <v>371</v>
      </c>
      <c r="M16" s="246">
        <f t="shared" si="0"/>
        <v>74374.37</v>
      </c>
    </row>
    <row r="17" spans="1:13" ht="19.5" customHeight="1">
      <c r="A17" s="243">
        <v>11</v>
      </c>
      <c r="B17" s="248" t="s">
        <v>105</v>
      </c>
      <c r="C17" s="246">
        <v>2382</v>
      </c>
      <c r="D17" s="247">
        <v>342293.60008800001</v>
      </c>
      <c r="E17" s="246">
        <f>+C7</f>
        <v>2888</v>
      </c>
      <c r="F17" s="246">
        <f t="shared" si="1"/>
        <v>415005.6</v>
      </c>
      <c r="G17" s="445">
        <v>3340</v>
      </c>
      <c r="H17" s="247">
        <v>174689.30212800001</v>
      </c>
      <c r="I17" s="245">
        <f>+G7</f>
        <v>4940.26</v>
      </c>
      <c r="J17" s="246">
        <f t="shared" ref="J17:J18" si="2">+I17*53.48</f>
        <v>264205.10479999997</v>
      </c>
      <c r="K17" s="445">
        <v>261</v>
      </c>
      <c r="L17" s="245">
        <f>+K7</f>
        <v>207</v>
      </c>
      <c r="M17" s="246">
        <f t="shared" si="0"/>
        <v>41497.29</v>
      </c>
    </row>
    <row r="18" spans="1:13" ht="19.5" customHeight="1">
      <c r="A18" s="243">
        <v>12</v>
      </c>
      <c r="B18" s="248" t="s">
        <v>106</v>
      </c>
      <c r="C18" s="246">
        <v>3586</v>
      </c>
      <c r="D18" s="247">
        <v>515308.50122400001</v>
      </c>
      <c r="E18" s="246">
        <f>+C18</f>
        <v>3586</v>
      </c>
      <c r="F18" s="246">
        <f t="shared" si="1"/>
        <v>515308.19999999995</v>
      </c>
      <c r="G18" s="445">
        <v>3649.4</v>
      </c>
      <c r="H18" s="247">
        <v>191292.82695839999</v>
      </c>
      <c r="I18" s="245">
        <f>+G18</f>
        <v>3649.4</v>
      </c>
      <c r="J18" s="246">
        <f t="shared" si="2"/>
        <v>195169.91199999998</v>
      </c>
      <c r="K18" s="445">
        <v>31</v>
      </c>
      <c r="L18" s="245">
        <f>+K18</f>
        <v>31</v>
      </c>
      <c r="M18" s="246">
        <f t="shared" si="0"/>
        <v>6214.57</v>
      </c>
    </row>
    <row r="19" spans="1:13" ht="32.25" customHeight="1">
      <c r="A19" s="250"/>
      <c r="B19" s="239" t="s">
        <v>88</v>
      </c>
      <c r="C19" s="251">
        <f t="shared" ref="C19:K19" si="3">SUM(C7:C18)</f>
        <v>14347</v>
      </c>
      <c r="D19" s="252">
        <f t="shared" si="3"/>
        <v>2061665.1051479999</v>
      </c>
      <c r="E19" s="251">
        <f t="shared" si="3"/>
        <v>15591</v>
      </c>
      <c r="F19" s="252">
        <f>SUM(F7:F18)</f>
        <v>2240426.7000000002</v>
      </c>
      <c r="G19" s="251">
        <f>SUM(G7:G18)</f>
        <v>38993.159999999996</v>
      </c>
      <c r="H19" s="252">
        <f>SUM(H7:H18)</f>
        <v>2045734.4395583998</v>
      </c>
      <c r="I19" s="251">
        <f>SUM(I7:I18)</f>
        <v>41902.060000000005</v>
      </c>
      <c r="J19" s="252">
        <f>SUM(J7:J18)</f>
        <v>1974147.6644160002</v>
      </c>
      <c r="K19" s="251">
        <f t="shared" si="3"/>
        <v>2550</v>
      </c>
      <c r="L19" s="251">
        <f>SUM(L7:L18)</f>
        <v>2588</v>
      </c>
      <c r="M19" s="252">
        <f>SUM(M7:M18)</f>
        <v>518816.36000000004</v>
      </c>
    </row>
    <row r="20" spans="1:13" ht="21.75" customHeight="1">
      <c r="B20" s="253"/>
      <c r="C20" s="254"/>
      <c r="D20" s="255"/>
      <c r="E20" s="254"/>
      <c r="F20" s="255">
        <f>ROUND(F19/1000,1)</f>
        <v>2240.4</v>
      </c>
      <c r="G20" s="254"/>
      <c r="H20" s="255"/>
      <c r="I20" s="254"/>
      <c r="J20" s="255">
        <f>ROUND(J19/1000,1)</f>
        <v>1974.1</v>
      </c>
      <c r="K20" s="254"/>
      <c r="L20" s="254"/>
      <c r="M20" s="255">
        <f>ROUND(M19/1000,1)</f>
        <v>518.79999999999995</v>
      </c>
    </row>
    <row r="21" spans="1:13" ht="33.75" customHeight="1" thickBot="1">
      <c r="B21" s="482" t="s">
        <v>228</v>
      </c>
      <c r="C21" s="482"/>
      <c r="D21" s="482"/>
      <c r="E21" s="256"/>
      <c r="F21" s="257"/>
      <c r="H21" s="256"/>
      <c r="M21" s="255"/>
    </row>
    <row r="22" spans="1:13" s="236" customFormat="1" ht="49.5" customHeight="1">
      <c r="A22" s="258"/>
      <c r="B22" s="259" t="s">
        <v>136</v>
      </c>
      <c r="C22" s="260" t="s">
        <v>137</v>
      </c>
      <c r="D22" s="260" t="s">
        <v>229</v>
      </c>
      <c r="E22" s="260" t="s">
        <v>229</v>
      </c>
      <c r="F22" s="261" t="s">
        <v>229</v>
      </c>
      <c r="G22" s="260" t="s">
        <v>137</v>
      </c>
      <c r="H22" s="260" t="s">
        <v>229</v>
      </c>
      <c r="I22" s="260" t="s">
        <v>229</v>
      </c>
      <c r="J22" s="262" t="s">
        <v>229</v>
      </c>
      <c r="K22" s="260" t="s">
        <v>137</v>
      </c>
      <c r="L22" s="260" t="s">
        <v>229</v>
      </c>
      <c r="M22" s="263" t="s">
        <v>229</v>
      </c>
    </row>
    <row r="23" spans="1:13" ht="23.25" customHeight="1">
      <c r="A23" s="264">
        <v>1</v>
      </c>
      <c r="B23" s="265"/>
      <c r="C23" s="249"/>
      <c r="D23" s="249" t="s">
        <v>229</v>
      </c>
      <c r="E23" s="249" t="s">
        <v>229</v>
      </c>
      <c r="F23" s="266"/>
      <c r="G23" s="267"/>
      <c r="H23" s="249" t="s">
        <v>229</v>
      </c>
      <c r="I23" s="249" t="s">
        <v>229</v>
      </c>
      <c r="J23" s="268"/>
      <c r="K23" s="267"/>
      <c r="L23" s="249" t="s">
        <v>229</v>
      </c>
      <c r="M23" s="269"/>
    </row>
    <row r="24" spans="1:13" ht="23.25" customHeight="1">
      <c r="A24" s="264">
        <v>2</v>
      </c>
      <c r="B24" s="265"/>
      <c r="C24" s="249"/>
      <c r="D24" s="249" t="s">
        <v>229</v>
      </c>
      <c r="E24" s="249" t="s">
        <v>229</v>
      </c>
      <c r="F24" s="266"/>
      <c r="G24" s="267"/>
      <c r="H24" s="249" t="s">
        <v>229</v>
      </c>
      <c r="I24" s="249" t="s">
        <v>229</v>
      </c>
      <c r="J24" s="268"/>
      <c r="K24" s="267"/>
      <c r="L24" s="249" t="s">
        <v>229</v>
      </c>
      <c r="M24" s="269"/>
    </row>
    <row r="25" spans="1:13" s="242" customFormat="1" ht="23.25" customHeight="1">
      <c r="A25" s="270">
        <v>3</v>
      </c>
      <c r="B25" s="271"/>
      <c r="C25" s="272"/>
      <c r="D25" s="272" t="s">
        <v>229</v>
      </c>
      <c r="E25" s="272" t="s">
        <v>229</v>
      </c>
      <c r="F25" s="273"/>
      <c r="G25" s="274"/>
      <c r="H25" s="272" t="s">
        <v>229</v>
      </c>
      <c r="I25" s="272" t="s">
        <v>229</v>
      </c>
      <c r="J25" s="273"/>
      <c r="K25" s="274"/>
      <c r="L25" s="272" t="s">
        <v>229</v>
      </c>
      <c r="M25" s="275"/>
    </row>
    <row r="26" spans="1:13" s="236" customFormat="1" ht="24" customHeight="1">
      <c r="A26" s="276"/>
      <c r="B26" s="277" t="s">
        <v>68</v>
      </c>
      <c r="C26" s="252" t="s">
        <v>229</v>
      </c>
      <c r="D26" s="252" t="s">
        <v>229</v>
      </c>
      <c r="E26" s="252" t="s">
        <v>229</v>
      </c>
      <c r="F26" s="278">
        <f>SUM(F23:F25)</f>
        <v>0</v>
      </c>
      <c r="G26" s="279" t="s">
        <v>229</v>
      </c>
      <c r="H26" s="252" t="s">
        <v>229</v>
      </c>
      <c r="I26" s="252" t="s">
        <v>229</v>
      </c>
      <c r="J26" s="278">
        <f>SUM(J23:J25)</f>
        <v>0</v>
      </c>
      <c r="K26" s="279" t="s">
        <v>229</v>
      </c>
      <c r="L26" s="252" t="s">
        <v>229</v>
      </c>
      <c r="M26" s="280">
        <f>SUM(M23:M25)</f>
        <v>0</v>
      </c>
    </row>
    <row r="27" spans="1:13" s="236" customFormat="1" ht="27" customHeight="1" thickBot="1">
      <c r="A27" s="281"/>
      <c r="B27" s="282" t="s">
        <v>230</v>
      </c>
      <c r="C27" s="283"/>
      <c r="D27" s="283" t="s">
        <v>229</v>
      </c>
      <c r="E27" s="283" t="s">
        <v>229</v>
      </c>
      <c r="F27" s="284">
        <f>+F20-F26</f>
        <v>2240.4</v>
      </c>
      <c r="G27" s="285" t="s">
        <v>229</v>
      </c>
      <c r="H27" s="283" t="s">
        <v>229</v>
      </c>
      <c r="I27" s="283" t="s">
        <v>229</v>
      </c>
      <c r="J27" s="284">
        <f>J20-J26</f>
        <v>1974.1</v>
      </c>
      <c r="K27" s="285" t="s">
        <v>229</v>
      </c>
      <c r="L27" s="283" t="s">
        <v>229</v>
      </c>
      <c r="M27" s="286">
        <f>M20-M26</f>
        <v>518.79999999999995</v>
      </c>
    </row>
    <row r="28" spans="1:13" s="236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6" customFormat="1" ht="20.25" customHeight="1">
      <c r="B29" s="287"/>
      <c r="F29" s="255"/>
      <c r="M29" s="255"/>
    </row>
    <row r="30" spans="1:13" s="253" customFormat="1" ht="25.5" customHeight="1">
      <c r="B30" s="237"/>
      <c r="C30" s="478" t="s">
        <v>2</v>
      </c>
      <c r="D30" s="478"/>
      <c r="E30" s="237"/>
      <c r="F30" s="237"/>
      <c r="G30" s="483"/>
      <c r="H30" s="483"/>
      <c r="I30" s="291"/>
      <c r="J30" s="480" t="str">
        <f>+'Ekamut-caxs'!D77</f>
        <v>Լ․  ՊՈՂՈՍՅԱՆ</v>
      </c>
      <c r="K30" s="480"/>
      <c r="M30" s="257"/>
    </row>
    <row r="31" spans="1:13" s="236" customFormat="1">
      <c r="C31" s="292"/>
      <c r="D31" s="292"/>
      <c r="E31" s="293"/>
      <c r="F31" s="293"/>
      <c r="G31" s="481" t="s">
        <v>89</v>
      </c>
      <c r="H31" s="481"/>
      <c r="I31" s="294"/>
      <c r="J31" s="481" t="s">
        <v>107</v>
      </c>
      <c r="K31" s="481"/>
    </row>
    <row r="32" spans="1:13" s="253" customFormat="1" ht="23.25" customHeight="1">
      <c r="B32" s="237"/>
      <c r="C32" s="295" t="s">
        <v>6</v>
      </c>
      <c r="D32" s="295"/>
      <c r="E32" s="237"/>
      <c r="F32" s="237"/>
      <c r="G32" s="480"/>
      <c r="H32" s="480"/>
      <c r="I32" s="296"/>
      <c r="J32" s="480" t="str">
        <f>+'Ekamut-caxs'!D79</f>
        <v>Գ․  ԽՈՋԱՅԱՆ</v>
      </c>
      <c r="K32" s="480"/>
    </row>
    <row r="33" spans="3:13" s="236" customFormat="1">
      <c r="C33" s="256"/>
      <c r="D33" s="256"/>
      <c r="G33" s="481" t="s">
        <v>89</v>
      </c>
      <c r="H33" s="481"/>
      <c r="I33" s="294"/>
      <c r="J33" s="481" t="s">
        <v>107</v>
      </c>
      <c r="K33" s="481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231</v>
      </c>
      <c r="I35" s="299" t="s">
        <v>110</v>
      </c>
      <c r="J35" s="300" t="s">
        <v>199</v>
      </c>
      <c r="K35" s="300"/>
      <c r="L35" s="300" t="s">
        <v>198</v>
      </c>
      <c r="M35" s="300" t="s">
        <v>195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201</v>
      </c>
      <c r="I36" s="477" t="s">
        <v>203</v>
      </c>
      <c r="J36" s="477"/>
      <c r="K36" s="300"/>
      <c r="L36" s="477" t="s">
        <v>232</v>
      </c>
      <c r="M36" s="477"/>
    </row>
    <row r="37" spans="3:13">
      <c r="C37" s="298"/>
      <c r="D37" s="298"/>
      <c r="E37" s="477" t="s">
        <v>202</v>
      </c>
      <c r="F37" s="477"/>
      <c r="I37" s="477"/>
      <c r="J37" s="477"/>
      <c r="K37" s="300"/>
      <c r="L37" s="477"/>
      <c r="M37" s="477"/>
    </row>
    <row r="38" spans="3:13">
      <c r="C38" s="298"/>
      <c r="D38" s="298"/>
      <c r="E38" s="477"/>
      <c r="F38" s="47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zoomScaleSheetLayoutView="100" workbookViewId="0">
      <selection activeCell="K7" sqref="K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</row>
    <row r="2" spans="1:17" s="12" customFormat="1" ht="20.25">
      <c r="A2" s="453" t="str">
        <f>+'Ekamut-caxs'!A13</f>
        <v xml:space="preserve">«Երևանի հ․121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71" t="s">
        <v>293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4"/>
      <c r="P3" s="184"/>
      <c r="Q3" s="184"/>
    </row>
    <row r="4" spans="1:17" ht="16.5">
      <c r="N4" s="196" t="s">
        <v>0</v>
      </c>
    </row>
    <row r="5" spans="1:17" ht="13.5" customHeight="1">
      <c r="A5" s="491" t="s">
        <v>140</v>
      </c>
      <c r="B5" s="491" t="s">
        <v>67</v>
      </c>
      <c r="C5" s="341"/>
      <c r="D5" s="492" t="s">
        <v>261</v>
      </c>
      <c r="E5" s="493"/>
      <c r="F5" s="493"/>
      <c r="G5" s="493"/>
      <c r="H5" s="493"/>
      <c r="I5" s="493"/>
      <c r="J5" s="493"/>
      <c r="K5" s="493"/>
      <c r="L5" s="493"/>
      <c r="M5" s="494"/>
      <c r="N5" s="490" t="s">
        <v>141</v>
      </c>
    </row>
    <row r="6" spans="1:17" ht="106.5" customHeight="1">
      <c r="A6" s="491"/>
      <c r="B6" s="491"/>
      <c r="C6" s="175" t="s">
        <v>294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260</v>
      </c>
      <c r="N6" s="490"/>
    </row>
    <row r="7" spans="1:17" ht="27.75" customHeight="1">
      <c r="A7" s="147">
        <v>1</v>
      </c>
      <c r="B7" s="176" t="s">
        <v>188</v>
      </c>
      <c r="C7" s="177">
        <v>45973.2</v>
      </c>
      <c r="D7" s="177">
        <v>9340</v>
      </c>
      <c r="E7" s="177"/>
      <c r="F7" s="177">
        <f>IF(E7&gt;0,C16, 0)</f>
        <v>0</v>
      </c>
      <c r="G7" s="177">
        <v>132.5</v>
      </c>
      <c r="H7" s="228">
        <v>339.4</v>
      </c>
      <c r="I7" s="177"/>
      <c r="J7" s="228">
        <v>72</v>
      </c>
      <c r="K7" s="177"/>
      <c r="L7" s="177">
        <v>3736.2</v>
      </c>
      <c r="M7" s="177"/>
      <c r="N7" s="178">
        <f>ROUND(SUM(C7:M7),1)</f>
        <v>59593.3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>
        <v>6</v>
      </c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6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59599.3</v>
      </c>
    </row>
    <row r="10" spans="1:17" s="149" customFormat="1" ht="18.75" customHeight="1">
      <c r="B10" s="235">
        <v>4670.2</v>
      </c>
      <c r="C10" s="151">
        <f>+B10*2</f>
        <v>9340.4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486"/>
      <c r="L11" s="486"/>
      <c r="M11" s="486"/>
      <c r="N11" s="160"/>
    </row>
    <row r="12" spans="1:17" s="149" customFormat="1" ht="69" customHeight="1">
      <c r="B12" s="487" t="s">
        <v>196</v>
      </c>
      <c r="C12" s="488"/>
      <c r="D12" s="159"/>
      <c r="G12" s="123"/>
      <c r="H12" s="123"/>
      <c r="I12" s="487" t="s">
        <v>197</v>
      </c>
      <c r="J12" s="48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0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295</v>
      </c>
      <c r="E15" s="84"/>
      <c r="H15" s="310"/>
      <c r="I15" s="192">
        <v>119600</v>
      </c>
      <c r="J15" s="194">
        <v>732.1</v>
      </c>
      <c r="K15" s="164" t="s">
        <v>296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5"/>
      <c r="E18" s="495"/>
      <c r="F18" s="206"/>
      <c r="G18" s="206"/>
      <c r="H18" s="484" t="str">
        <f>+'Ekamut-caxs'!D77</f>
        <v>Լ․  ՊՈՂՈՍՅԱՆ</v>
      </c>
      <c r="I18" s="484"/>
      <c r="J18" s="484"/>
      <c r="K18" s="169"/>
      <c r="L18" s="169"/>
    </row>
    <row r="19" spans="2:12" s="170" customFormat="1" ht="17.25" customHeight="1">
      <c r="B19" s="207"/>
      <c r="C19" s="208"/>
      <c r="D19" s="496" t="s">
        <v>89</v>
      </c>
      <c r="E19" s="496"/>
      <c r="F19" s="209"/>
      <c r="G19" s="210"/>
      <c r="H19" s="485" t="s">
        <v>90</v>
      </c>
      <c r="I19" s="485"/>
      <c r="J19" s="485"/>
      <c r="K19" s="171"/>
      <c r="L19" s="171"/>
    </row>
    <row r="20" spans="2:12" s="168" customFormat="1" ht="24.75" customHeight="1">
      <c r="B20" s="211" t="s">
        <v>6</v>
      </c>
      <c r="C20" s="205"/>
      <c r="D20" s="495"/>
      <c r="E20" s="495"/>
      <c r="F20" s="212"/>
      <c r="G20" s="212"/>
      <c r="H20" s="484" t="str">
        <f>+'Ekamut-caxs'!D79</f>
        <v>Գ․  ԽՈՋԱՅԱՆ</v>
      </c>
      <c r="I20" s="484"/>
      <c r="J20" s="484"/>
      <c r="K20" s="169"/>
      <c r="L20" s="169"/>
    </row>
    <row r="21" spans="2:12" s="170" customFormat="1" ht="18.75" customHeight="1">
      <c r="B21" s="208"/>
      <c r="C21" s="208"/>
      <c r="D21" s="496" t="s">
        <v>89</v>
      </c>
      <c r="E21" s="496"/>
      <c r="F21" s="209"/>
      <c r="G21" s="210"/>
      <c r="H21" s="485" t="s">
        <v>90</v>
      </c>
      <c r="I21" s="485"/>
      <c r="J21" s="48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K7" sqref="K7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0" t="s">
        <v>66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հ․121 մսուր-մանկապարտեզ» ՀՈԱԿ-ի </v>
      </c>
      <c r="B2" s="501"/>
      <c r="C2" s="501"/>
      <c r="D2" s="501"/>
    </row>
    <row r="3" spans="1:4" ht="39.75" customHeight="1">
      <c r="A3" s="501" t="s">
        <v>297</v>
      </c>
      <c r="B3" s="501"/>
      <c r="C3" s="501"/>
      <c r="D3" s="501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315</v>
      </c>
      <c r="C7" s="305">
        <f>SUM(C8:C12)</f>
        <v>2</v>
      </c>
      <c r="D7" s="305">
        <f>SUM(D8:D12)</f>
        <v>40</v>
      </c>
    </row>
    <row r="8" spans="1:4" ht="16.5" customHeight="1">
      <c r="A8" s="307">
        <v>1.1000000000000001</v>
      </c>
      <c r="B8" s="308" t="s">
        <v>123</v>
      </c>
      <c r="C8" s="307">
        <v>1</v>
      </c>
      <c r="D8" s="307">
        <v>20</v>
      </c>
    </row>
    <row r="9" spans="1:4" ht="16.5" customHeight="1">
      <c r="A9" s="307">
        <v>1.2</v>
      </c>
      <c r="B9" s="308" t="s">
        <v>124</v>
      </c>
      <c r="C9" s="307">
        <v>1</v>
      </c>
      <c r="D9" s="307">
        <v>20</v>
      </c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271</v>
      </c>
      <c r="C11" s="307"/>
      <c r="D11" s="307"/>
    </row>
    <row r="12" spans="1:4" ht="16.5" customHeight="1">
      <c r="A12" s="307">
        <v>1.5</v>
      </c>
      <c r="B12" s="308" t="s">
        <v>272</v>
      </c>
      <c r="C12" s="307"/>
      <c r="D12" s="307"/>
    </row>
    <row r="13" spans="1:4" s="30" customFormat="1" ht="27.75" customHeight="1">
      <c r="A13" s="305">
        <v>2</v>
      </c>
      <c r="B13" s="394" t="s">
        <v>318</v>
      </c>
      <c r="C13" s="305">
        <f>SUM(C14:C18)</f>
        <v>1</v>
      </c>
      <c r="D13" s="305">
        <f>SUM(D14:D18)</f>
        <v>30</v>
      </c>
    </row>
    <row r="14" spans="1:4" ht="16.5" customHeight="1">
      <c r="A14" s="307">
        <v>2.1</v>
      </c>
      <c r="B14" s="308" t="s">
        <v>273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/>
      <c r="D15" s="307"/>
    </row>
    <row r="16" spans="1:4" ht="16.5" customHeight="1">
      <c r="A16" s="307">
        <v>2.2999999999999998</v>
      </c>
      <c r="B16" s="308" t="s">
        <v>274</v>
      </c>
      <c r="C16" s="307"/>
      <c r="D16" s="307"/>
    </row>
    <row r="17" spans="1:4" ht="16.5" customHeight="1">
      <c r="A17" s="307">
        <v>2.4</v>
      </c>
      <c r="B17" s="308" t="s">
        <v>275</v>
      </c>
      <c r="C17" s="307"/>
      <c r="D17" s="307"/>
    </row>
    <row r="18" spans="1:4" ht="16.5" customHeight="1">
      <c r="A18" s="307">
        <v>2.5</v>
      </c>
      <c r="B18" s="308" t="s">
        <v>276</v>
      </c>
      <c r="C18" s="307"/>
      <c r="D18" s="307"/>
    </row>
    <row r="19" spans="1:4" s="30" customFormat="1" ht="24.75" customHeight="1">
      <c r="A19" s="305">
        <v>3</v>
      </c>
      <c r="B19" s="306" t="s">
        <v>316</v>
      </c>
      <c r="C19" s="305">
        <f>SUM(C20:C24)</f>
        <v>1</v>
      </c>
      <c r="D19" s="305">
        <f>SUM(D20:D24)</f>
        <v>30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/>
      <c r="D21" s="307"/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277</v>
      </c>
      <c r="C23" s="307"/>
      <c r="D23" s="307"/>
    </row>
    <row r="24" spans="1:4" ht="16.5" customHeight="1">
      <c r="A24" s="307">
        <v>3.5</v>
      </c>
      <c r="B24" s="308" t="s">
        <v>278</v>
      </c>
      <c r="C24" s="307"/>
      <c r="D24" s="307"/>
    </row>
    <row r="25" spans="1:4" s="30" customFormat="1" ht="24.75" customHeight="1">
      <c r="A25" s="305">
        <v>4</v>
      </c>
      <c r="B25" s="306" t="s">
        <v>317</v>
      </c>
      <c r="C25" s="305">
        <f>SUM(C26:C30)</f>
        <v>2</v>
      </c>
      <c r="D25" s="305">
        <f>SUM(D26:D30)</f>
        <v>61</v>
      </c>
    </row>
    <row r="26" spans="1:4" ht="16.5" customHeight="1">
      <c r="A26" s="307">
        <v>4.0999999999999996</v>
      </c>
      <c r="B26" s="308" t="s">
        <v>279</v>
      </c>
      <c r="C26" s="307">
        <v>1</v>
      </c>
      <c r="D26" s="307">
        <v>31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30</v>
      </c>
    </row>
    <row r="28" spans="1:4" ht="16.5" customHeight="1">
      <c r="A28" s="307">
        <v>4.3</v>
      </c>
      <c r="B28" s="308" t="s">
        <v>280</v>
      </c>
      <c r="C28" s="307"/>
      <c r="D28" s="307"/>
    </row>
    <row r="29" spans="1:4" ht="16.5" customHeight="1">
      <c r="A29" s="307">
        <v>4.4000000000000004</v>
      </c>
      <c r="B29" s="308" t="s">
        <v>281</v>
      </c>
      <c r="C29" s="307"/>
      <c r="D29" s="307"/>
    </row>
    <row r="30" spans="1:4" ht="16.5" customHeight="1">
      <c r="A30" s="307">
        <v>4.5</v>
      </c>
      <c r="B30" s="308" t="s">
        <v>282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6</v>
      </c>
      <c r="D31" s="305">
        <f>D7+D13+D19+D25</f>
        <v>161</v>
      </c>
    </row>
    <row r="34" spans="2:4" ht="17.25">
      <c r="B34" s="395" t="s">
        <v>2</v>
      </c>
      <c r="C34" s="497" t="str">
        <f>+'Ekamut-caxs'!D77</f>
        <v>Լ․  ՊՈՂՈՍՅԱՆ</v>
      </c>
      <c r="D34" s="497"/>
    </row>
    <row r="35" spans="2:4" ht="15.75" customHeight="1">
      <c r="B35" s="396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+'Ekamut-caxs'!D79</f>
        <v>Գ․  ԽՈՋԱՅԱՆ</v>
      </c>
      <c r="D36" s="497"/>
    </row>
    <row r="37" spans="2:4">
      <c r="C37" s="499" t="s">
        <v>5</v>
      </c>
      <c r="D37" s="499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K7" sqref="K7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հ․121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257</v>
      </c>
      <c r="B3" s="471"/>
      <c r="C3" s="471"/>
      <c r="D3" s="471"/>
      <c r="E3" s="471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258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298</v>
      </c>
    </row>
    <row r="8" spans="1:13" ht="35.25" customHeight="1" thickBot="1">
      <c r="A8" s="130">
        <v>1</v>
      </c>
      <c r="B8" s="312" t="s">
        <v>259</v>
      </c>
      <c r="C8" s="127">
        <v>48879.4</v>
      </c>
      <c r="D8" s="127">
        <v>330</v>
      </c>
      <c r="E8" s="127">
        <v>9335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6786.1</v>
      </c>
      <c r="D9" s="127">
        <v>45</v>
      </c>
      <c r="E9" s="127">
        <v>884.2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06">
        <v>45</v>
      </c>
      <c r="E10" s="407">
        <f>+M10</f>
        <v>1545.6</v>
      </c>
      <c r="F10" s="323">
        <v>11</v>
      </c>
      <c r="G10" s="324">
        <v>161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1545.6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06">
        <v>45</v>
      </c>
      <c r="E11" s="407">
        <f>+M11</f>
        <v>1700.16</v>
      </c>
      <c r="F11" s="323">
        <v>12</v>
      </c>
      <c r="G11" s="329">
        <v>161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1700.16</v>
      </c>
    </row>
    <row r="12" spans="1:13" s="80" customFormat="1" ht="31.5" customHeight="1">
      <c r="A12" s="118"/>
      <c r="B12" s="332" t="s">
        <v>252</v>
      </c>
      <c r="C12" s="333">
        <f>ROUND(SUM(C8:C11),1)</f>
        <v>55665.5</v>
      </c>
      <c r="D12" s="333">
        <f>ROUND(SUM(D8:D11),1)</f>
        <v>465</v>
      </c>
      <c r="E12" s="333">
        <f>ROUND(SUM(E8:E11),1)</f>
        <v>13465</v>
      </c>
      <c r="F12" s="80">
        <f>61430.5+2*6786.1</f>
        <v>75002.7</v>
      </c>
    </row>
    <row r="14" spans="1:13" ht="51" customHeight="1">
      <c r="B14" s="504" t="s">
        <v>253</v>
      </c>
      <c r="C14" s="504"/>
      <c r="D14" s="504"/>
      <c r="E14" s="504"/>
    </row>
    <row r="19" spans="2:5" ht="20.25" customHeight="1">
      <c r="B19" s="74" t="s">
        <v>2</v>
      </c>
      <c r="C19" s="74"/>
      <c r="D19" s="502" t="str">
        <f>+'Ekamut-caxs'!D77</f>
        <v>Լ․  ՊՈՂՈՍՅԱՆ</v>
      </c>
      <c r="E19" s="502"/>
    </row>
    <row r="20" spans="2:5" ht="18.75" customHeight="1">
      <c r="B20" s="74" t="s">
        <v>4</v>
      </c>
      <c r="D20" s="503" t="s">
        <v>5</v>
      </c>
      <c r="E20" s="503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02" t="str">
        <f>+'Ekamut-caxs'!D79</f>
        <v>Գ․  ԽՈՋԱՅԱՆ</v>
      </c>
      <c r="E22" s="502"/>
    </row>
    <row r="23" spans="2:5" ht="23.25" customHeight="1">
      <c r="D23" s="503" t="s">
        <v>5</v>
      </c>
      <c r="E23" s="503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workbookViewId="0">
      <selection activeCell="E9" sqref="E9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9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66</v>
      </c>
      <c r="B1" s="507"/>
      <c r="C1" s="507"/>
      <c r="D1" s="507"/>
      <c r="E1" s="507"/>
      <c r="F1" s="507"/>
    </row>
    <row r="2" spans="1:6" ht="23.25" customHeight="1">
      <c r="A2" s="469" t="str">
        <f>+'Ekamut-caxs'!A13</f>
        <v xml:space="preserve">«Երևանի հ․121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299</v>
      </c>
      <c r="B3" s="469"/>
      <c r="C3" s="469"/>
      <c r="D3" s="469"/>
      <c r="E3" s="469"/>
      <c r="F3" s="469"/>
    </row>
    <row r="5" spans="1:6">
      <c r="F5" s="397" t="s">
        <v>135</v>
      </c>
    </row>
    <row r="6" spans="1:6" ht="73.5" customHeight="1">
      <c r="A6" s="398" t="s">
        <v>3</v>
      </c>
      <c r="B6" s="398" t="s">
        <v>310</v>
      </c>
      <c r="C6" s="398" t="s">
        <v>284</v>
      </c>
      <c r="D6" s="398" t="s">
        <v>285</v>
      </c>
      <c r="E6" s="440" t="s">
        <v>286</v>
      </c>
      <c r="F6" s="398" t="s">
        <v>308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4">
        <v>5</v>
      </c>
      <c r="F7" s="399">
        <v>6</v>
      </c>
    </row>
    <row r="8" spans="1:6" ht="15.75" customHeight="1">
      <c r="A8" s="399"/>
      <c r="B8" s="438" t="s">
        <v>311</v>
      </c>
      <c r="C8" s="399"/>
      <c r="D8" s="399"/>
      <c r="E8" s="441">
        <f>SUBTOTAL(9,E9:E13)</f>
        <v>349.5</v>
      </c>
      <c r="F8" s="399"/>
    </row>
    <row r="9" spans="1:6">
      <c r="A9" s="400">
        <v>1</v>
      </c>
      <c r="B9" s="401" t="s">
        <v>283</v>
      </c>
      <c r="C9" s="127" t="s">
        <v>229</v>
      </c>
      <c r="D9" s="127" t="s">
        <v>229</v>
      </c>
      <c r="E9" s="442">
        <v>349.5</v>
      </c>
      <c r="F9" s="127"/>
    </row>
    <row r="10" spans="1:6">
      <c r="A10" s="400">
        <f t="shared" ref="A10:A13" si="0">+A9+1</f>
        <v>2</v>
      </c>
      <c r="B10" s="401"/>
      <c r="C10" s="127"/>
      <c r="D10" s="127"/>
      <c r="E10" s="442"/>
      <c r="F10" s="127"/>
    </row>
    <row r="11" spans="1:6">
      <c r="A11" s="400">
        <f t="shared" si="0"/>
        <v>3</v>
      </c>
      <c r="B11" s="401"/>
      <c r="C11" s="127"/>
      <c r="D11" s="127"/>
      <c r="E11" s="442"/>
      <c r="F11" s="127"/>
    </row>
    <row r="12" spans="1:6">
      <c r="A12" s="400">
        <f t="shared" si="0"/>
        <v>4</v>
      </c>
      <c r="B12" s="401"/>
      <c r="C12" s="127"/>
      <c r="D12" s="127"/>
      <c r="E12" s="442"/>
      <c r="F12" s="127"/>
    </row>
    <row r="13" spans="1:6">
      <c r="A13" s="400">
        <f t="shared" si="0"/>
        <v>5</v>
      </c>
      <c r="B13" s="401"/>
      <c r="C13" s="127"/>
      <c r="D13" s="127"/>
      <c r="E13" s="442"/>
      <c r="F13" s="127"/>
    </row>
    <row r="14" spans="1:6" ht="37.5" customHeight="1">
      <c r="A14" s="399"/>
      <c r="B14" s="438" t="s">
        <v>313</v>
      </c>
      <c r="C14" s="399"/>
      <c r="D14" s="399"/>
      <c r="E14" s="441">
        <f>SUBTOTAL(9,E15:E19)</f>
        <v>0</v>
      </c>
      <c r="F14" s="399"/>
    </row>
    <row r="15" spans="1:6" ht="31.5" customHeight="1">
      <c r="A15" s="400">
        <v>1</v>
      </c>
      <c r="B15" s="401" t="s">
        <v>314</v>
      </c>
      <c r="C15" s="127" t="s">
        <v>229</v>
      </c>
      <c r="D15" s="127" t="s">
        <v>229</v>
      </c>
      <c r="E15" s="442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2"/>
      <c r="F16" s="127"/>
    </row>
    <row r="17" spans="1:6">
      <c r="A17" s="400">
        <f t="shared" si="1"/>
        <v>3</v>
      </c>
      <c r="B17" s="401"/>
      <c r="C17" s="127"/>
      <c r="D17" s="127"/>
      <c r="E17" s="442"/>
      <c r="F17" s="127"/>
    </row>
    <row r="18" spans="1:6">
      <c r="A18" s="400">
        <f t="shared" si="1"/>
        <v>4</v>
      </c>
      <c r="B18" s="401"/>
      <c r="C18" s="127"/>
      <c r="D18" s="127"/>
      <c r="E18" s="442"/>
      <c r="F18" s="127"/>
    </row>
    <row r="19" spans="1:6">
      <c r="A19" s="400">
        <f t="shared" si="1"/>
        <v>5</v>
      </c>
      <c r="B19" s="401"/>
      <c r="C19" s="127"/>
      <c r="D19" s="127"/>
      <c r="E19" s="442"/>
      <c r="F19" s="127"/>
    </row>
    <row r="20" spans="1:6" ht="14.25">
      <c r="A20" s="400"/>
      <c r="B20" s="438" t="s">
        <v>312</v>
      </c>
      <c r="C20" s="127"/>
      <c r="D20" s="127"/>
      <c r="E20" s="441">
        <f>SUBTOTAL(9,E21:E37)</f>
        <v>0</v>
      </c>
      <c r="F20" s="127"/>
    </row>
    <row r="21" spans="1:6">
      <c r="A21" s="400">
        <v>1</v>
      </c>
      <c r="B21" s="401"/>
      <c r="C21" s="437"/>
      <c r="D21" s="437"/>
      <c r="E21" s="442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7"/>
      <c r="D22" s="437"/>
      <c r="E22" s="442">
        <f t="shared" si="2"/>
        <v>0</v>
      </c>
      <c r="F22" s="127"/>
    </row>
    <row r="23" spans="1:6">
      <c r="A23" s="400">
        <f t="shared" si="3"/>
        <v>3</v>
      </c>
      <c r="B23" s="401"/>
      <c r="C23" s="437"/>
      <c r="D23" s="437"/>
      <c r="E23" s="442">
        <f t="shared" si="2"/>
        <v>0</v>
      </c>
      <c r="F23" s="127"/>
    </row>
    <row r="24" spans="1:6">
      <c r="A24" s="400">
        <f t="shared" si="3"/>
        <v>4</v>
      </c>
      <c r="B24" s="401"/>
      <c r="C24" s="437"/>
      <c r="D24" s="437"/>
      <c r="E24" s="442">
        <f t="shared" si="2"/>
        <v>0</v>
      </c>
      <c r="F24" s="127"/>
    </row>
    <row r="25" spans="1:6">
      <c r="A25" s="400">
        <f t="shared" si="3"/>
        <v>5</v>
      </c>
      <c r="B25" s="401"/>
      <c r="C25" s="437"/>
      <c r="D25" s="437"/>
      <c r="E25" s="442"/>
      <c r="F25" s="127"/>
    </row>
    <row r="26" spans="1:6">
      <c r="A26" s="400">
        <f t="shared" si="3"/>
        <v>6</v>
      </c>
      <c r="B26" s="401"/>
      <c r="C26" s="437"/>
      <c r="D26" s="437"/>
      <c r="E26" s="442"/>
      <c r="F26" s="127"/>
    </row>
    <row r="27" spans="1:6">
      <c r="A27" s="400">
        <f t="shared" si="3"/>
        <v>7</v>
      </c>
      <c r="B27" s="401"/>
      <c r="C27" s="437"/>
      <c r="D27" s="437"/>
      <c r="E27" s="442"/>
      <c r="F27" s="127"/>
    </row>
    <row r="28" spans="1:6">
      <c r="A28" s="400">
        <f t="shared" si="3"/>
        <v>8</v>
      </c>
      <c r="B28" s="401"/>
      <c r="C28" s="437"/>
      <c r="D28" s="437"/>
      <c r="E28" s="442"/>
      <c r="F28" s="127"/>
    </row>
    <row r="29" spans="1:6">
      <c r="A29" s="400">
        <f t="shared" si="3"/>
        <v>9</v>
      </c>
      <c r="B29" s="401"/>
      <c r="C29" s="437"/>
      <c r="D29" s="437"/>
      <c r="E29" s="442"/>
      <c r="F29" s="127"/>
    </row>
    <row r="30" spans="1:6">
      <c r="A30" s="400">
        <f t="shared" si="3"/>
        <v>10</v>
      </c>
      <c r="B30" s="401"/>
      <c r="C30" s="437"/>
      <c r="D30" s="437"/>
      <c r="E30" s="442"/>
      <c r="F30" s="127"/>
    </row>
    <row r="31" spans="1:6">
      <c r="A31" s="400">
        <f t="shared" si="3"/>
        <v>11</v>
      </c>
      <c r="B31" s="401"/>
      <c r="C31" s="437"/>
      <c r="D31" s="437"/>
      <c r="E31" s="442"/>
      <c r="F31" s="127"/>
    </row>
    <row r="32" spans="1:6">
      <c r="A32" s="400">
        <f t="shared" si="3"/>
        <v>12</v>
      </c>
      <c r="B32" s="401"/>
      <c r="C32" s="437"/>
      <c r="D32" s="437"/>
      <c r="E32" s="442"/>
      <c r="F32" s="127"/>
    </row>
    <row r="33" spans="1:6">
      <c r="A33" s="400">
        <f t="shared" si="3"/>
        <v>13</v>
      </c>
      <c r="B33" s="401"/>
      <c r="C33" s="437"/>
      <c r="D33" s="437"/>
      <c r="E33" s="442"/>
      <c r="F33" s="127"/>
    </row>
    <row r="34" spans="1:6">
      <c r="A34" s="400">
        <f t="shared" si="3"/>
        <v>14</v>
      </c>
      <c r="B34" s="401"/>
      <c r="C34" s="437"/>
      <c r="D34" s="437"/>
      <c r="E34" s="442"/>
      <c r="F34" s="127"/>
    </row>
    <row r="35" spans="1:6">
      <c r="A35" s="400">
        <f t="shared" si="3"/>
        <v>15</v>
      </c>
      <c r="B35" s="401"/>
      <c r="C35" s="437"/>
      <c r="D35" s="437"/>
      <c r="E35" s="442"/>
      <c r="F35" s="127"/>
    </row>
    <row r="36" spans="1:6">
      <c r="A36" s="400">
        <f t="shared" si="3"/>
        <v>16</v>
      </c>
      <c r="B36" s="401"/>
      <c r="C36" s="437"/>
      <c r="D36" s="437"/>
      <c r="E36" s="442"/>
      <c r="F36" s="127"/>
    </row>
    <row r="37" spans="1:6">
      <c r="A37" s="400">
        <f t="shared" si="3"/>
        <v>17</v>
      </c>
      <c r="B37" s="401"/>
      <c r="C37" s="437"/>
      <c r="D37" s="437"/>
      <c r="E37" s="442">
        <f>+D37*C37</f>
        <v>0</v>
      </c>
      <c r="F37" s="127"/>
    </row>
    <row r="38" spans="1:6" s="22" customFormat="1" ht="31.5" customHeight="1">
      <c r="A38" s="402"/>
      <c r="B38" s="403" t="s">
        <v>252</v>
      </c>
      <c r="C38" s="418">
        <f>SUM(C9:C37)</f>
        <v>0</v>
      </c>
      <c r="D38" s="418">
        <f>SUM(D9:D37)</f>
        <v>0</v>
      </c>
      <c r="E38" s="441">
        <f>SUBTOTAL(9,E8:E37)</f>
        <v>349.5</v>
      </c>
      <c r="F38" s="418"/>
    </row>
    <row r="40" spans="1:6" ht="33.75" customHeight="1">
      <c r="A40" s="400"/>
      <c r="B40" s="401" t="s">
        <v>300</v>
      </c>
      <c r="C40" s="508">
        <v>2</v>
      </c>
      <c r="D40" s="509"/>
      <c r="E40" s="509"/>
      <c r="F40" s="510"/>
    </row>
    <row r="41" spans="1:6" ht="33.75" customHeight="1">
      <c r="A41" s="400"/>
      <c r="B41" s="401" t="s">
        <v>309</v>
      </c>
      <c r="C41" s="508">
        <v>2</v>
      </c>
      <c r="D41" s="509"/>
      <c r="E41" s="509"/>
      <c r="F41" s="510"/>
    </row>
    <row r="43" spans="1:6" ht="20.25" customHeight="1">
      <c r="B43" s="12" t="s">
        <v>2</v>
      </c>
      <c r="C43" s="12"/>
      <c r="D43" s="505" t="str">
        <f>+'Ekamut-caxs'!D77</f>
        <v>Լ․  ՊՈՂՈՍՅԱՆ</v>
      </c>
      <c r="E43" s="505"/>
      <c r="F43" s="505"/>
    </row>
    <row r="44" spans="1:6" ht="18.75" customHeight="1">
      <c r="B44" s="12" t="s">
        <v>4</v>
      </c>
      <c r="D44" s="506" t="s">
        <v>5</v>
      </c>
      <c r="E44" s="506"/>
      <c r="F44" s="506"/>
    </row>
    <row r="45" spans="1:6" ht="18.75" customHeight="1">
      <c r="B45" s="12"/>
      <c r="D45" s="404"/>
      <c r="E45" s="443"/>
      <c r="F45" s="404"/>
    </row>
    <row r="46" spans="1:6" ht="18.75" customHeight="1">
      <c r="B46" s="12" t="s">
        <v>6</v>
      </c>
      <c r="D46" s="505" t="str">
        <f>+'Ekamut-caxs'!D79</f>
        <v>Գ․  ԽՈՋԱՅԱՆ</v>
      </c>
      <c r="E46" s="505"/>
      <c r="F46" s="505"/>
    </row>
    <row r="47" spans="1:6" ht="23.25" customHeight="1">
      <c r="D47" s="506" t="s">
        <v>5</v>
      </c>
      <c r="E47" s="506"/>
      <c r="F47" s="506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https://mul2.yerevan.am/tasks/2647855/oneclick?token=8e3b673c4abbac254323d4496945b531</cp:keywords>
  <cp:lastModifiedBy>Lusine Petrosyan</cp:lastModifiedBy>
  <cp:lastPrinted>2025-12-16T13:30:24Z</cp:lastPrinted>
  <dcterms:created xsi:type="dcterms:W3CDTF">1996-10-14T23:33:28Z</dcterms:created>
  <dcterms:modified xsi:type="dcterms:W3CDTF">2025-12-26T16:02:36Z</dcterms:modified>
</cp:coreProperties>
</file>